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. 8\For EMM submission\Figure 8B\"/>
    </mc:Choice>
  </mc:AlternateContent>
  <xr:revisionPtr revIDLastSave="0" documentId="13_ncr:1_{3A7FDA60-A392-42F7-8120-9CE0A3CE7BB1}" xr6:coauthVersionLast="47" xr6:coauthVersionMax="47" xr10:uidLastSave="{00000000-0000-0000-0000-000000000000}"/>
  <bookViews>
    <workbookView xWindow="31590" yWindow="270" windowWidth="33495" windowHeight="20280" activeTab="1" xr2:uid="{00000000-000D-0000-FFFF-FFFF00000000}"/>
  </bookViews>
  <sheets>
    <sheet name="CD31+aSMA+" sheetId="9" r:id="rId1"/>
    <sheet name="CD31+ pMLC+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9" l="1"/>
  <c r="G12" i="9"/>
  <c r="F12" i="9"/>
  <c r="S109" i="9"/>
  <c r="S108" i="9"/>
  <c r="G108" i="9"/>
  <c r="S107" i="9"/>
  <c r="M107" i="9"/>
  <c r="G107" i="9"/>
  <c r="S106" i="9"/>
  <c r="M106" i="9"/>
  <c r="G106" i="9"/>
  <c r="S105" i="9"/>
  <c r="M105" i="9"/>
  <c r="G105" i="9"/>
  <c r="S104" i="9"/>
  <c r="M104" i="9"/>
  <c r="G104" i="9"/>
  <c r="S100" i="9"/>
  <c r="S99" i="9"/>
  <c r="S98" i="9"/>
  <c r="G98" i="9"/>
  <c r="S97" i="9"/>
  <c r="G97" i="9"/>
  <c r="S96" i="9"/>
  <c r="M96" i="9"/>
  <c r="G96" i="9"/>
  <c r="S95" i="9"/>
  <c r="M95" i="9"/>
  <c r="G95" i="9"/>
  <c r="S94" i="9"/>
  <c r="M94" i="9"/>
  <c r="G94" i="9"/>
  <c r="S93" i="9"/>
  <c r="M93" i="9"/>
  <c r="G93" i="9"/>
  <c r="S92" i="9"/>
  <c r="M92" i="9"/>
  <c r="G92" i="9"/>
  <c r="S87" i="9"/>
  <c r="S86" i="9"/>
  <c r="S85" i="9"/>
  <c r="S84" i="9"/>
  <c r="S83" i="9"/>
  <c r="S82" i="9"/>
  <c r="G81" i="9"/>
  <c r="S81" i="9"/>
  <c r="M81" i="9"/>
  <c r="S80" i="9"/>
  <c r="M80" i="9"/>
  <c r="G80" i="9"/>
  <c r="S79" i="9"/>
  <c r="M79" i="9"/>
  <c r="G79" i="9"/>
  <c r="S78" i="9"/>
  <c r="M78" i="9"/>
  <c r="G78" i="9"/>
  <c r="S74" i="9"/>
  <c r="S73" i="9"/>
  <c r="S72" i="9"/>
  <c r="S71" i="9"/>
  <c r="S70" i="9"/>
  <c r="S69" i="9"/>
  <c r="S68" i="9"/>
  <c r="S67" i="9"/>
  <c r="M67" i="9"/>
  <c r="G67" i="9"/>
  <c r="S66" i="9"/>
  <c r="M66" i="9"/>
  <c r="G66" i="9"/>
  <c r="S65" i="9"/>
  <c r="M65" i="9"/>
  <c r="G65" i="9"/>
  <c r="S64" i="9"/>
  <c r="M64" i="9"/>
  <c r="G64" i="9"/>
  <c r="M61" i="9"/>
  <c r="M60" i="9"/>
  <c r="S59" i="9"/>
  <c r="M59" i="9"/>
  <c r="S58" i="9"/>
  <c r="M58" i="9"/>
  <c r="S57" i="9"/>
  <c r="M57" i="9"/>
  <c r="S56" i="9"/>
  <c r="M56" i="9"/>
  <c r="G56" i="9"/>
  <c r="S55" i="9"/>
  <c r="M55" i="9"/>
  <c r="G55" i="9"/>
  <c r="S54" i="9"/>
  <c r="M54" i="9"/>
  <c r="G54" i="9"/>
  <c r="G50" i="9"/>
  <c r="G49" i="9"/>
  <c r="G48" i="9"/>
  <c r="G47" i="9"/>
  <c r="S46" i="9"/>
  <c r="G46" i="9"/>
  <c r="S45" i="9"/>
  <c r="M45" i="9"/>
  <c r="G45" i="9"/>
  <c r="S44" i="9"/>
  <c r="M44" i="9"/>
  <c r="G44" i="9"/>
  <c r="S43" i="9"/>
  <c r="M43" i="9"/>
  <c r="G43" i="9"/>
  <c r="S42" i="9"/>
  <c r="M42" i="9"/>
  <c r="G42" i="9"/>
  <c r="G38" i="9"/>
  <c r="S37" i="9"/>
  <c r="G37" i="9"/>
  <c r="S36" i="9"/>
  <c r="M36" i="9"/>
  <c r="G36" i="9"/>
  <c r="S35" i="9"/>
  <c r="M35" i="9"/>
  <c r="G35" i="9"/>
  <c r="S34" i="9"/>
  <c r="M34" i="9"/>
  <c r="G34" i="9"/>
  <c r="S33" i="9"/>
  <c r="M33" i="9"/>
  <c r="G33" i="9"/>
  <c r="S32" i="9"/>
  <c r="M32" i="9"/>
  <c r="G32" i="9"/>
  <c r="S31" i="9"/>
  <c r="M31" i="9"/>
  <c r="G31" i="9"/>
  <c r="S28" i="9"/>
  <c r="S27" i="9"/>
  <c r="S26" i="9"/>
  <c r="S25" i="9"/>
  <c r="M25" i="9"/>
  <c r="S24" i="9"/>
  <c r="M24" i="9"/>
  <c r="S23" i="9"/>
  <c r="M23" i="9"/>
  <c r="G23" i="9"/>
  <c r="S22" i="9"/>
  <c r="M22" i="9"/>
  <c r="G22" i="9"/>
  <c r="S21" i="9"/>
  <c r="M21" i="9"/>
  <c r="G21" i="9"/>
  <c r="S20" i="9"/>
  <c r="M20" i="9"/>
  <c r="G20" i="9"/>
  <c r="O15" i="3"/>
  <c r="O16" i="3"/>
  <c r="O17" i="3"/>
  <c r="O18" i="3"/>
  <c r="O19" i="3"/>
  <c r="O14" i="3"/>
  <c r="O50" i="3"/>
  <c r="O51" i="3"/>
  <c r="O52" i="3"/>
  <c r="O49" i="3"/>
  <c r="O38" i="3"/>
  <c r="O39" i="3"/>
  <c r="O40" i="3"/>
  <c r="O41" i="3"/>
  <c r="O37" i="3"/>
  <c r="O25" i="3"/>
  <c r="O26" i="3"/>
  <c r="O27" i="3"/>
  <c r="O24" i="3"/>
  <c r="H62" i="3"/>
  <c r="V50" i="3"/>
  <c r="V51" i="3"/>
  <c r="V52" i="3"/>
  <c r="V53" i="3"/>
  <c r="V54" i="3"/>
  <c r="V49" i="3"/>
  <c r="H50" i="3"/>
  <c r="H51" i="3"/>
  <c r="H52" i="3"/>
  <c r="H53" i="3"/>
  <c r="H49" i="3"/>
  <c r="V38" i="3"/>
  <c r="V39" i="3"/>
  <c r="V40" i="3"/>
  <c r="V41" i="3"/>
  <c r="V42" i="3"/>
  <c r="V43" i="3"/>
  <c r="V44" i="3"/>
  <c r="V45" i="3"/>
  <c r="V37" i="3"/>
  <c r="H38" i="3"/>
  <c r="H39" i="3"/>
  <c r="H40" i="3"/>
  <c r="H41" i="3"/>
  <c r="H42" i="3"/>
  <c r="H43" i="3"/>
  <c r="H37" i="3"/>
  <c r="V25" i="3"/>
  <c r="V26" i="3"/>
  <c r="V27" i="3"/>
  <c r="V28" i="3"/>
  <c r="V29" i="3"/>
  <c r="V30" i="3"/>
  <c r="V31" i="3"/>
  <c r="V32" i="3"/>
  <c r="V33" i="3"/>
  <c r="V34" i="3"/>
  <c r="V24" i="3"/>
  <c r="H25" i="3"/>
  <c r="H26" i="3"/>
  <c r="H27" i="3"/>
  <c r="H24" i="3"/>
  <c r="V15" i="3"/>
  <c r="V16" i="3"/>
  <c r="V17" i="3"/>
  <c r="V18" i="3"/>
  <c r="V19" i="3"/>
  <c r="V20" i="3"/>
  <c r="V14" i="3"/>
  <c r="H15" i="3"/>
  <c r="H16" i="3"/>
  <c r="H17" i="3"/>
  <c r="H18" i="3"/>
  <c r="H14" i="3"/>
  <c r="V97" i="3"/>
  <c r="V98" i="3"/>
  <c r="V99" i="3"/>
  <c r="V100" i="3"/>
  <c r="V101" i="3"/>
  <c r="V102" i="3"/>
  <c r="V103" i="3"/>
  <c r="V104" i="3"/>
  <c r="V105" i="3"/>
  <c r="V96" i="3"/>
  <c r="O97" i="3"/>
  <c r="O98" i="3"/>
  <c r="O99" i="3"/>
  <c r="O96" i="3"/>
  <c r="H97" i="3"/>
  <c r="H98" i="3"/>
  <c r="H99" i="3"/>
  <c r="H96" i="3"/>
  <c r="V86" i="3"/>
  <c r="V87" i="3"/>
  <c r="V88" i="3"/>
  <c r="V89" i="3"/>
  <c r="V85" i="3"/>
  <c r="O86" i="3"/>
  <c r="O87" i="3"/>
  <c r="O88" i="3"/>
  <c r="O89" i="3"/>
  <c r="O90" i="3"/>
  <c r="O91" i="3"/>
  <c r="O92" i="3"/>
  <c r="O85" i="3"/>
  <c r="H86" i="3"/>
  <c r="H87" i="3"/>
  <c r="H85" i="3"/>
  <c r="V75" i="3"/>
  <c r="V76" i="3"/>
  <c r="V77" i="3"/>
  <c r="V78" i="3"/>
  <c r="V74" i="3"/>
  <c r="O77" i="3"/>
  <c r="O76" i="3"/>
  <c r="O75" i="3"/>
  <c r="O74" i="3"/>
  <c r="H81" i="3"/>
  <c r="H80" i="3"/>
  <c r="H79" i="3"/>
  <c r="H78" i="3"/>
  <c r="H77" i="3"/>
  <c r="H76" i="3"/>
  <c r="H75" i="3"/>
  <c r="H74" i="3"/>
  <c r="V63" i="3"/>
  <c r="V64" i="3"/>
  <c r="V65" i="3"/>
  <c r="V66" i="3"/>
  <c r="V67" i="3"/>
  <c r="V68" i="3"/>
  <c r="V69" i="3"/>
  <c r="V70" i="3"/>
  <c r="V62" i="3"/>
  <c r="O63" i="3"/>
  <c r="O64" i="3"/>
  <c r="O65" i="3"/>
  <c r="O66" i="3"/>
  <c r="O67" i="3"/>
  <c r="O62" i="3"/>
  <c r="H64" i="3"/>
  <c r="H63" i="3"/>
  <c r="H65" i="3"/>
  <c r="O35" i="3" l="1"/>
  <c r="G62" i="9"/>
  <c r="M52" i="9"/>
  <c r="M62" i="9"/>
  <c r="G75" i="9"/>
  <c r="S62" i="9"/>
  <c r="M75" i="9"/>
  <c r="S75" i="9"/>
  <c r="S52" i="9"/>
  <c r="G111" i="9"/>
  <c r="M111" i="9"/>
  <c r="S111" i="9"/>
  <c r="S102" i="9"/>
  <c r="G29" i="9"/>
  <c r="G102" i="9"/>
  <c r="M102" i="9"/>
  <c r="G89" i="9"/>
  <c r="M89" i="9"/>
  <c r="S89" i="9"/>
  <c r="G52" i="9"/>
  <c r="S40" i="9"/>
  <c r="M40" i="9"/>
  <c r="G40" i="9"/>
  <c r="M29" i="9"/>
  <c r="S29" i="9"/>
  <c r="H35" i="3"/>
  <c r="O22" i="3"/>
  <c r="H71" i="3"/>
  <c r="H22" i="3"/>
  <c r="V93" i="3"/>
  <c r="H93" i="3"/>
  <c r="O107" i="3"/>
  <c r="O71" i="3"/>
  <c r="V83" i="3"/>
  <c r="O93" i="3"/>
  <c r="H107" i="3"/>
  <c r="V47" i="3"/>
  <c r="O83" i="3"/>
  <c r="V107" i="3"/>
  <c r="V71" i="3"/>
  <c r="H83" i="3"/>
  <c r="H56" i="3"/>
  <c r="V56" i="3"/>
  <c r="O56" i="3"/>
  <c r="O47" i="3"/>
  <c r="H47" i="3"/>
  <c r="V35" i="3"/>
  <c r="V22" i="3"/>
</calcChain>
</file>

<file path=xl/sharedStrings.xml><?xml version="1.0" encoding="utf-8"?>
<sst xmlns="http://schemas.openxmlformats.org/spreadsheetml/2006/main" count="546" uniqueCount="48">
  <si>
    <t>CD31</t>
  </si>
  <si>
    <t>a-SMA</t>
  </si>
  <si>
    <t>pMLC</t>
  </si>
  <si>
    <t xml:space="preserve">SCR sample </t>
  </si>
  <si>
    <t>Before treatment</t>
  </si>
  <si>
    <r>
      <t>CD31</t>
    </r>
    <r>
      <rPr>
        <u/>
        <vertAlign val="superscript"/>
        <sz val="11"/>
        <color theme="1"/>
        <rFont val="Calibri"/>
        <family val="2"/>
        <scheme val="minor"/>
      </rPr>
      <t>+</t>
    </r>
    <r>
      <rPr>
        <u/>
        <sz val="11"/>
        <color theme="1"/>
        <rFont val="Calibri"/>
        <family val="2"/>
        <scheme val="minor"/>
      </rPr>
      <t>a-SMA</t>
    </r>
    <r>
      <rPr>
        <u/>
        <vertAlign val="superscript"/>
        <sz val="11"/>
        <color theme="1"/>
        <rFont val="Calibri"/>
        <family val="2"/>
        <scheme val="minor"/>
      </rPr>
      <t>+</t>
    </r>
  </si>
  <si>
    <t xml:space="preserve">after 2 rounds of Eribulin </t>
  </si>
  <si>
    <t xml:space="preserve">surgery sample </t>
  </si>
  <si>
    <t>40 x 2</t>
  </si>
  <si>
    <t xml:space="preserve">20 x 1 </t>
  </si>
  <si>
    <t>20 x 2</t>
  </si>
  <si>
    <t>20 x 3</t>
  </si>
  <si>
    <t>20 x 4</t>
  </si>
  <si>
    <t>20 x 5</t>
  </si>
  <si>
    <t>20 x 6</t>
  </si>
  <si>
    <t>20 x 7</t>
  </si>
  <si>
    <t>20x 8</t>
  </si>
  <si>
    <t>20 x 9</t>
  </si>
  <si>
    <t>average</t>
  </si>
  <si>
    <t>20 x 10</t>
  </si>
  <si>
    <t>20 x 1</t>
  </si>
  <si>
    <t>surgery</t>
  </si>
  <si>
    <t>SCR</t>
  </si>
  <si>
    <t>40 x 1</t>
  </si>
  <si>
    <t xml:space="preserve">after 1 rounds of Eribulin </t>
  </si>
  <si>
    <t>Needle biopsy</t>
  </si>
  <si>
    <t xml:space="preserve">surgery </t>
  </si>
  <si>
    <t xml:space="preserve">C2D1 </t>
  </si>
  <si>
    <t>C2D1</t>
  </si>
  <si>
    <t>Surgery</t>
  </si>
  <si>
    <t>non-TNBC</t>
  </si>
  <si>
    <t>20 x 8</t>
  </si>
  <si>
    <t>20  x 10</t>
  </si>
  <si>
    <t>20  x11</t>
  </si>
  <si>
    <r>
      <t>CD31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pMLC</t>
    </r>
    <r>
      <rPr>
        <vertAlign val="superscript"/>
        <sz val="11"/>
        <color theme="1"/>
        <rFont val="Calibri"/>
        <family val="2"/>
        <scheme val="minor"/>
      </rPr>
      <t>+</t>
    </r>
  </si>
  <si>
    <r>
      <t>%, pMLC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CD31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/CD31</t>
    </r>
    <r>
      <rPr>
        <vertAlign val="superscript"/>
        <sz val="11"/>
        <color theme="1"/>
        <rFont val="Calibri"/>
        <family val="2"/>
        <scheme val="minor"/>
      </rPr>
      <t>+</t>
    </r>
  </si>
  <si>
    <t>SCR (pretreatment)</t>
  </si>
  <si>
    <t>C2D1 (1x)</t>
  </si>
  <si>
    <t>surgery (4 x)</t>
  </si>
  <si>
    <t>HR+ BC</t>
  </si>
  <si>
    <t>Patient ID</t>
  </si>
  <si>
    <r>
      <t>pMLC</t>
    </r>
    <r>
      <rPr>
        <u/>
        <vertAlign val="superscript"/>
        <sz val="11"/>
        <color theme="1"/>
        <rFont val="Calibri"/>
        <family val="2"/>
        <scheme val="minor"/>
      </rPr>
      <t>+</t>
    </r>
    <r>
      <rPr>
        <u/>
        <sz val="11"/>
        <color theme="1"/>
        <rFont val="Calibri"/>
        <family val="2"/>
        <scheme val="minor"/>
      </rPr>
      <t>CD31</t>
    </r>
    <r>
      <rPr>
        <u/>
        <vertAlign val="superscript"/>
        <sz val="11"/>
        <color theme="1"/>
        <rFont val="Calibri"/>
        <family val="2"/>
        <scheme val="minor"/>
      </rPr>
      <t>+</t>
    </r>
    <r>
      <rPr>
        <u/>
        <sz val="11"/>
        <color theme="1"/>
        <rFont val="Calibri"/>
        <family val="2"/>
        <scheme val="minor"/>
      </rPr>
      <t>/CD31</t>
    </r>
    <r>
      <rPr>
        <u/>
        <vertAlign val="superscript"/>
        <sz val="11"/>
        <color theme="1"/>
        <rFont val="Calibri"/>
        <family val="2"/>
        <scheme val="minor"/>
      </rPr>
      <t>+</t>
    </r>
  </si>
  <si>
    <t>CD31+a-SMA+/ CD31</t>
  </si>
  <si>
    <t>summary</t>
  </si>
  <si>
    <t>'CD31+a-SMA+/ CD31</t>
  </si>
  <si>
    <t>CD31+a-SMA+/CD31+</t>
  </si>
  <si>
    <t xml:space="preserve">after 4 cycles of Eribulin </t>
  </si>
  <si>
    <t xml:space="preserve">after 1 cycle of Eribulin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</si>
</sst>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0" fillId="0" borderId="2" xfId="0" applyBorder="1"/>
    <xf numFmtId="0" fontId="0" fillId="0" borderId="0" xfId="0" applyBorder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1" applyNumberFormat="1" applyFont="1" applyFill="1" applyBorder="1"/>
    <xf numFmtId="0" fontId="0" fillId="0" borderId="0" xfId="0" applyFill="1" applyAlignment="1">
      <alignment horizontal="left"/>
    </xf>
    <xf numFmtId="10" fontId="0" fillId="0" borderId="1" xfId="1" applyNumberFormat="1" applyFont="1" applyFill="1" applyBorder="1"/>
    <xf numFmtId="0" fontId="0" fillId="0" borderId="2" xfId="0" applyFill="1" applyBorder="1"/>
    <xf numFmtId="10" fontId="0" fillId="0" borderId="2" xfId="1" applyNumberFormat="1" applyFont="1" applyFill="1" applyBorder="1"/>
    <xf numFmtId="0" fontId="0" fillId="6" borderId="2" xfId="0" applyFill="1" applyBorder="1"/>
    <xf numFmtId="0" fontId="0" fillId="6" borderId="2" xfId="0" applyFill="1" applyBorder="1" applyAlignment="1">
      <alignment horizontal="left"/>
    </xf>
    <xf numFmtId="10" fontId="0" fillId="6" borderId="2" xfId="1" applyNumberFormat="1" applyFont="1" applyFill="1" applyBorder="1"/>
    <xf numFmtId="0" fontId="0" fillId="7" borderId="0" xfId="0" applyFill="1"/>
    <xf numFmtId="0" fontId="0" fillId="7" borderId="0" xfId="0" applyFill="1" applyBorder="1"/>
    <xf numFmtId="10" fontId="0" fillId="0" borderId="3" xfId="1" applyNumberFormat="1" applyFont="1" applyFill="1" applyBorder="1"/>
    <xf numFmtId="10" fontId="0" fillId="0" borderId="4" xfId="1" applyNumberFormat="1" applyFont="1" applyFill="1" applyBorder="1"/>
    <xf numFmtId="10" fontId="0" fillId="0" borderId="5" xfId="1" applyNumberFormat="1" applyFont="1" applyFill="1" applyBorder="1"/>
    <xf numFmtId="10" fontId="0" fillId="0" borderId="6" xfId="1" applyNumberFormat="1" applyFont="1" applyFill="1" applyBorder="1"/>
    <xf numFmtId="0" fontId="0" fillId="9" borderId="0" xfId="0" applyFill="1"/>
    <xf numFmtId="0" fontId="0" fillId="9" borderId="2" xfId="0" applyFill="1" applyBorder="1"/>
    <xf numFmtId="0" fontId="0" fillId="9" borderId="0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2" fillId="0" borderId="7" xfId="0" applyFont="1" applyFill="1" applyBorder="1"/>
    <xf numFmtId="10" fontId="0" fillId="0" borderId="7" xfId="1" applyNumberFormat="1" applyFont="1" applyFill="1" applyBorder="1"/>
    <xf numFmtId="10" fontId="0" fillId="0" borderId="7" xfId="1" quotePrefix="1" applyNumberFormat="1" applyFont="1" applyFill="1" applyBorder="1"/>
    <xf numFmtId="10" fontId="0" fillId="8" borderId="4" xfId="1" applyNumberFormat="1" applyFont="1" applyFill="1" applyBorder="1"/>
    <xf numFmtId="10" fontId="7" fillId="8" borderId="4" xfId="0" applyNumberFormat="1" applyFont="1" applyFill="1" applyBorder="1"/>
    <xf numFmtId="10" fontId="0" fillId="8" borderId="7" xfId="1" quotePrefix="1" applyNumberFormat="1" applyFont="1" applyFill="1" applyBorder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4" fillId="3" borderId="9" xfId="0" applyFont="1" applyFill="1" applyBorder="1"/>
    <xf numFmtId="0" fontId="4" fillId="5" borderId="9" xfId="0" applyFont="1" applyFill="1" applyBorder="1"/>
    <xf numFmtId="0" fontId="4" fillId="4" borderId="10" xfId="0" applyFont="1" applyFill="1" applyBorder="1"/>
    <xf numFmtId="0" fontId="0" fillId="0" borderId="1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1" xfId="0" applyBorder="1"/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/>
    <xf numFmtId="10" fontId="0" fillId="11" borderId="0" xfId="1" applyNumberFormat="1" applyFont="1" applyFill="1"/>
    <xf numFmtId="0" fontId="0" fillId="11" borderId="0" xfId="0" applyFill="1"/>
    <xf numFmtId="10" fontId="0" fillId="11" borderId="0" xfId="1" quotePrefix="1" applyNumberFormat="1" applyFont="1" applyFill="1"/>
    <xf numFmtId="0" fontId="0" fillId="11" borderId="0" xfId="0" applyFill="1" applyBorder="1"/>
    <xf numFmtId="10" fontId="0" fillId="4" borderId="2" xfId="1" applyNumberFormat="1" applyFont="1" applyFill="1" applyBorder="1"/>
    <xf numFmtId="10" fontId="0" fillId="12" borderId="0" xfId="1" applyNumberFormat="1" applyFont="1" applyFill="1"/>
    <xf numFmtId="0" fontId="0" fillId="12" borderId="0" xfId="0" applyFill="1"/>
    <xf numFmtId="0" fontId="0" fillId="12" borderId="0" xfId="0" applyFill="1" applyBorder="1"/>
    <xf numFmtId="0" fontId="0" fillId="13" borderId="0" xfId="0" applyFill="1"/>
    <xf numFmtId="0" fontId="0" fillId="13" borderId="0" xfId="0" applyFill="1" applyBorder="1"/>
    <xf numFmtId="10" fontId="0" fillId="13" borderId="0" xfId="1" applyNumberFormat="1" applyFont="1" applyFill="1"/>
    <xf numFmtId="10" fontId="0" fillId="7" borderId="0" xfId="1" applyNumberFormat="1" applyFont="1" applyFill="1"/>
    <xf numFmtId="0" fontId="4" fillId="0" borderId="0" xfId="0" applyFont="1" applyFill="1"/>
    <xf numFmtId="0" fontId="8" fillId="9" borderId="0" xfId="0" applyFont="1" applyFill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8" borderId="0" xfId="0" applyFont="1" applyFill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78E5-3393-47F6-891A-C716F5C057C4}">
  <dimension ref="A1:T289"/>
  <sheetViews>
    <sheetView zoomScale="106" zoomScaleNormal="106" workbookViewId="0">
      <selection activeCell="A14" sqref="A14:XFD23"/>
    </sheetView>
  </sheetViews>
  <sheetFormatPr defaultRowHeight="15" x14ac:dyDescent="0.25"/>
  <cols>
    <col min="1" max="5" width="9.140625" style="3"/>
    <col min="6" max="6" width="12.5703125" style="3" bestFit="1" customWidth="1"/>
    <col min="7" max="7" width="19.140625" style="49" bestFit="1" customWidth="1"/>
    <col min="8" max="9" width="9.140625" style="3"/>
    <col min="10" max="10" width="17.140625" style="3" customWidth="1"/>
    <col min="11" max="11" width="9.140625" style="3"/>
    <col min="12" max="12" width="12.5703125" style="3" bestFit="1" customWidth="1"/>
    <col min="13" max="13" width="19.140625" style="49" bestFit="1" customWidth="1"/>
    <col min="14" max="17" width="9.140625" style="3"/>
    <col min="18" max="18" width="12.5703125" style="3" bestFit="1" customWidth="1"/>
    <col min="19" max="19" width="19.140625" style="49" bestFit="1" customWidth="1"/>
    <col min="20" max="16384" width="9.140625" style="3"/>
  </cols>
  <sheetData>
    <row r="1" spans="1:19" x14ac:dyDescent="0.25">
      <c r="F1" s="64" t="s">
        <v>45</v>
      </c>
      <c r="G1" s="64"/>
      <c r="H1" s="64"/>
    </row>
    <row r="2" spans="1:19" x14ac:dyDescent="0.25">
      <c r="B2" s="62" t="s">
        <v>43</v>
      </c>
      <c r="C2" s="63"/>
      <c r="D2"/>
      <c r="F2" s="60" t="s">
        <v>22</v>
      </c>
      <c r="G2" s="60" t="s">
        <v>28</v>
      </c>
      <c r="H2" s="60" t="s">
        <v>21</v>
      </c>
      <c r="I2" s="6"/>
      <c r="J2" s="6"/>
      <c r="K2" s="4"/>
      <c r="L2" s="6"/>
      <c r="M2" s="3"/>
      <c r="S2" s="3"/>
    </row>
    <row r="3" spans="1:19" x14ac:dyDescent="0.25">
      <c r="B3" s="63"/>
      <c r="C3" s="63"/>
      <c r="D3" t="s">
        <v>39</v>
      </c>
      <c r="E3" s="10">
        <v>401011</v>
      </c>
      <c r="F3" s="8">
        <v>6.4549844625595029E-2</v>
      </c>
      <c r="G3" s="9">
        <v>6.8345055799590507E-2</v>
      </c>
      <c r="H3" s="8">
        <v>0.29442934901655982</v>
      </c>
      <c r="I3" s="4"/>
      <c r="J3" s="6"/>
      <c r="K3" s="46"/>
      <c r="L3" s="4"/>
      <c r="M3" s="3"/>
      <c r="S3" s="3"/>
    </row>
    <row r="4" spans="1:19" x14ac:dyDescent="0.25">
      <c r="B4" s="63"/>
      <c r="C4" s="63"/>
      <c r="D4" t="s">
        <v>39</v>
      </c>
      <c r="E4" s="10">
        <v>401012</v>
      </c>
      <c r="F4" s="8">
        <v>0.14536439121292793</v>
      </c>
      <c r="G4" s="9">
        <v>6.5622681566635407E-2</v>
      </c>
      <c r="H4" s="8">
        <v>0.23679929618583587</v>
      </c>
      <c r="I4" s="4"/>
      <c r="J4" s="6"/>
      <c r="K4" s="46"/>
      <c r="L4" s="4"/>
      <c r="M4" s="3"/>
      <c r="S4" s="3"/>
    </row>
    <row r="5" spans="1:19" x14ac:dyDescent="0.25">
      <c r="B5" s="63"/>
      <c r="C5" s="63"/>
      <c r="D5" t="s">
        <v>39</v>
      </c>
      <c r="E5" s="10">
        <v>401017</v>
      </c>
      <c r="F5" s="7">
        <v>0.10686486574540131</v>
      </c>
      <c r="G5" s="9">
        <v>6.2314274689918903E-2</v>
      </c>
      <c r="H5" s="8">
        <v>0.16883817463784728</v>
      </c>
      <c r="I5" s="4"/>
      <c r="J5" s="6"/>
      <c r="K5" s="46"/>
      <c r="L5" s="4"/>
      <c r="M5" s="3"/>
      <c r="S5" s="3"/>
    </row>
    <row r="6" spans="1:19" x14ac:dyDescent="0.25">
      <c r="B6" s="63"/>
      <c r="C6" s="63"/>
      <c r="D6" t="s">
        <v>39</v>
      </c>
      <c r="E6" s="10">
        <v>401022</v>
      </c>
      <c r="F6" s="7">
        <v>0.12213219257583487</v>
      </c>
      <c r="G6" s="9">
        <v>0.20276877631912127</v>
      </c>
      <c r="H6" s="9">
        <v>0.21287801533356585</v>
      </c>
      <c r="I6" s="4"/>
      <c r="J6" s="6"/>
      <c r="K6" s="46"/>
      <c r="L6" s="4"/>
      <c r="M6" s="3"/>
      <c r="S6" s="3"/>
    </row>
    <row r="7" spans="1:19" x14ac:dyDescent="0.25">
      <c r="B7" s="63"/>
      <c r="C7" s="63"/>
      <c r="D7" t="s">
        <v>39</v>
      </c>
      <c r="E7" s="1">
        <v>410028</v>
      </c>
      <c r="F7" s="7">
        <v>6.6168162911385803E-2</v>
      </c>
      <c r="G7" s="9">
        <v>0.11719618283589631</v>
      </c>
      <c r="H7" s="9">
        <v>0.27439123238240731</v>
      </c>
      <c r="I7" s="4"/>
      <c r="J7" s="6"/>
      <c r="K7" s="45"/>
      <c r="L7" s="4"/>
      <c r="M7" s="3"/>
      <c r="S7" s="3"/>
    </row>
    <row r="8" spans="1:19" x14ac:dyDescent="0.25">
      <c r="B8" s="63"/>
      <c r="C8" s="63"/>
      <c r="D8" t="s">
        <v>39</v>
      </c>
      <c r="E8" s="10">
        <v>401030</v>
      </c>
      <c r="F8" s="7">
        <v>2.5980541758051479E-2</v>
      </c>
      <c r="G8" s="9">
        <v>3.1463427543135386E-2</v>
      </c>
      <c r="H8" s="9">
        <v>9.6057204873115615E-2</v>
      </c>
      <c r="I8" s="4"/>
      <c r="J8" s="6"/>
      <c r="K8" s="46"/>
      <c r="L8" s="4"/>
      <c r="M8" s="3"/>
      <c r="S8" s="3"/>
    </row>
    <row r="9" spans="1:19" x14ac:dyDescent="0.25">
      <c r="B9" s="63"/>
      <c r="C9" s="63"/>
      <c r="D9" t="s">
        <v>39</v>
      </c>
      <c r="E9" s="10">
        <v>410005</v>
      </c>
      <c r="F9" s="8">
        <v>6.0614669849762916E-2</v>
      </c>
      <c r="G9" s="9">
        <v>8.462723532884181E-2</v>
      </c>
      <c r="H9" s="8">
        <v>0.23936162753501289</v>
      </c>
      <c r="I9" s="4"/>
      <c r="J9" s="6"/>
      <c r="K9" s="46"/>
      <c r="L9" s="4"/>
      <c r="M9" s="3"/>
      <c r="S9" s="3"/>
    </row>
    <row r="10" spans="1:19" x14ac:dyDescent="0.25">
      <c r="B10" s="63"/>
      <c r="C10" s="63"/>
      <c r="D10" t="s">
        <v>39</v>
      </c>
      <c r="E10" s="10">
        <v>410007</v>
      </c>
      <c r="F10" s="8">
        <v>6.4784877431936255E-2</v>
      </c>
      <c r="G10" s="9">
        <v>4.0225956813449211E-2</v>
      </c>
      <c r="H10" s="8">
        <v>0.19284691986977878</v>
      </c>
      <c r="I10" s="4"/>
      <c r="J10" s="6"/>
      <c r="K10" s="46"/>
      <c r="L10" s="4"/>
      <c r="M10" s="3"/>
      <c r="S10" s="3"/>
    </row>
    <row r="11" spans="1:19" x14ac:dyDescent="0.25">
      <c r="B11" s="63"/>
      <c r="C11" s="63"/>
      <c r="D11"/>
      <c r="E11" s="10"/>
      <c r="F11" s="8"/>
      <c r="G11" s="9"/>
      <c r="H11" s="8"/>
      <c r="I11" s="4"/>
      <c r="J11" s="6"/>
      <c r="K11" s="46"/>
      <c r="L11" s="4"/>
      <c r="M11" s="3"/>
      <c r="S11" s="3"/>
    </row>
    <row r="12" spans="1:19" x14ac:dyDescent="0.25">
      <c r="B12" s="63"/>
      <c r="C12" s="63"/>
      <c r="D12" s="14"/>
      <c r="E12" s="15" t="s">
        <v>18</v>
      </c>
      <c r="F12" s="16">
        <f>AVERAGE(F3:F10)</f>
        <v>8.2057443263861954E-2</v>
      </c>
      <c r="G12" s="16">
        <f>AVERAGE(G3:G10)</f>
        <v>8.4070448862073585E-2</v>
      </c>
      <c r="H12" s="16">
        <f>AVERAGE(H3:H10)</f>
        <v>0.21445022747926545</v>
      </c>
      <c r="I12" s="6"/>
      <c r="J12" s="6"/>
      <c r="K12" s="6"/>
      <c r="L12" s="4"/>
      <c r="M12" s="3"/>
      <c r="S12" s="3"/>
    </row>
    <row r="13" spans="1:19" x14ac:dyDescent="0.25">
      <c r="B13" s="63"/>
      <c r="C13" s="63"/>
      <c r="D13"/>
      <c r="E13" s="10"/>
      <c r="F13" s="8"/>
      <c r="G13" s="9"/>
      <c r="H13" s="8"/>
      <c r="I13" s="6"/>
      <c r="J13" s="6"/>
      <c r="K13" s="6"/>
      <c r="L13" s="4"/>
      <c r="M13" s="3"/>
      <c r="S13" s="3"/>
    </row>
    <row r="14" spans="1:19" x14ac:dyDescent="0.25">
      <c r="G14" s="3"/>
      <c r="M14" s="3"/>
      <c r="S14" s="3"/>
    </row>
    <row r="15" spans="1:19" x14ac:dyDescent="0.25">
      <c r="G15" s="3"/>
      <c r="M15" s="3"/>
      <c r="S15" s="3"/>
    </row>
    <row r="16" spans="1:19" ht="23.25" x14ac:dyDescent="0.35">
      <c r="A16" s="61" t="s">
        <v>39</v>
      </c>
      <c r="B16" s="17" t="s">
        <v>25</v>
      </c>
      <c r="C16" s="17"/>
      <c r="D16" s="17"/>
      <c r="E16" s="17"/>
      <c r="F16" s="18"/>
      <c r="G16" s="59"/>
      <c r="H16" s="56" t="s">
        <v>25</v>
      </c>
      <c r="I16" s="56"/>
      <c r="J16" s="56"/>
      <c r="K16" s="56"/>
      <c r="L16" s="57"/>
      <c r="M16" s="58"/>
      <c r="N16" s="54" t="s">
        <v>26</v>
      </c>
      <c r="O16" s="54"/>
      <c r="P16" s="54"/>
      <c r="Q16" s="54"/>
      <c r="R16" s="55"/>
      <c r="S16" s="53"/>
    </row>
    <row r="17" spans="1:19" x14ac:dyDescent="0.25">
      <c r="A17" s="23"/>
      <c r="B17" s="17" t="s">
        <v>4</v>
      </c>
      <c r="C17" s="17"/>
      <c r="D17" s="17"/>
      <c r="E17" s="17"/>
      <c r="F17" s="18"/>
      <c r="G17" s="17"/>
      <c r="H17" s="56" t="s">
        <v>47</v>
      </c>
      <c r="I17" s="56"/>
      <c r="J17" s="56"/>
      <c r="K17" s="56"/>
      <c r="L17" s="57"/>
      <c r="M17" s="58"/>
      <c r="N17" s="54" t="s">
        <v>46</v>
      </c>
      <c r="O17" s="54"/>
      <c r="P17" s="54"/>
      <c r="Q17" s="54"/>
      <c r="R17" s="55"/>
      <c r="S17" s="53"/>
    </row>
    <row r="18" spans="1:19" ht="17.25" x14ac:dyDescent="0.25">
      <c r="A18" s="23"/>
      <c r="B18" s="3" t="s">
        <v>3</v>
      </c>
      <c r="D18" s="2" t="s">
        <v>0</v>
      </c>
      <c r="E18" s="2" t="s">
        <v>1</v>
      </c>
      <c r="F18" s="47" t="s">
        <v>5</v>
      </c>
      <c r="G18" s="50" t="s">
        <v>42</v>
      </c>
      <c r="H18" s="3" t="s">
        <v>27</v>
      </c>
      <c r="J18" s="2" t="s">
        <v>0</v>
      </c>
      <c r="K18" s="2" t="s">
        <v>1</v>
      </c>
      <c r="L18" s="47" t="s">
        <v>5</v>
      </c>
      <c r="M18" s="50" t="s">
        <v>42</v>
      </c>
      <c r="N18" s="3" t="s">
        <v>7</v>
      </c>
      <c r="P18" s="2" t="s">
        <v>0</v>
      </c>
      <c r="Q18" s="2" t="s">
        <v>1</v>
      </c>
      <c r="R18" s="47" t="s">
        <v>5</v>
      </c>
      <c r="S18" s="50" t="s">
        <v>42</v>
      </c>
    </row>
    <row r="19" spans="1:19" x14ac:dyDescent="0.25">
      <c r="A19" s="23"/>
      <c r="F19" s="4"/>
      <c r="G19" s="48"/>
      <c r="L19" s="4"/>
      <c r="M19" s="48"/>
      <c r="R19" s="4"/>
      <c r="S19" s="48"/>
    </row>
    <row r="20" spans="1:19" x14ac:dyDescent="0.25">
      <c r="A20" s="23"/>
      <c r="B20" s="10">
        <v>401011</v>
      </c>
      <c r="C20" s="3" t="s">
        <v>9</v>
      </c>
      <c r="D20" s="3">
        <v>0.99</v>
      </c>
      <c r="E20" s="3">
        <v>1.94</v>
      </c>
      <c r="F20" s="4">
        <v>0.03</v>
      </c>
      <c r="G20" s="48">
        <f>F20/D20</f>
        <v>3.0303030303030304E-2</v>
      </c>
      <c r="H20" s="10">
        <v>401011</v>
      </c>
      <c r="I20" s="3" t="s">
        <v>9</v>
      </c>
      <c r="J20" s="3">
        <v>1.03</v>
      </c>
      <c r="K20" s="3">
        <v>3.59</v>
      </c>
      <c r="L20" s="4">
        <v>0.04</v>
      </c>
      <c r="M20" s="48">
        <f t="shared" ref="M20:M25" si="0">L20/J20</f>
        <v>3.8834951456310676E-2</v>
      </c>
      <c r="N20" s="10">
        <v>401011</v>
      </c>
      <c r="O20" s="3" t="s">
        <v>9</v>
      </c>
      <c r="P20" s="3">
        <v>2.15</v>
      </c>
      <c r="Q20" s="3">
        <v>3.83</v>
      </c>
      <c r="R20" s="4">
        <v>0.86</v>
      </c>
      <c r="S20" s="48">
        <f t="shared" ref="S20:S28" si="1">R20/P20</f>
        <v>0.4</v>
      </c>
    </row>
    <row r="21" spans="1:19" x14ac:dyDescent="0.25">
      <c r="A21" s="23"/>
      <c r="C21" s="3" t="s">
        <v>10</v>
      </c>
      <c r="D21" s="3">
        <v>1.79</v>
      </c>
      <c r="E21" s="3">
        <v>1.43</v>
      </c>
      <c r="F21" s="4">
        <v>0.02</v>
      </c>
      <c r="G21" s="48">
        <f>F21/D21</f>
        <v>1.11731843575419E-2</v>
      </c>
      <c r="I21" s="3" t="s">
        <v>10</v>
      </c>
      <c r="J21" s="3">
        <v>1.61</v>
      </c>
      <c r="K21" s="3">
        <v>2.4700000000000002</v>
      </c>
      <c r="L21" s="4">
        <v>7.0000000000000007E-2</v>
      </c>
      <c r="M21" s="48">
        <f t="shared" si="0"/>
        <v>4.3478260869565216E-2</v>
      </c>
      <c r="O21" s="3" t="s">
        <v>10</v>
      </c>
      <c r="P21" s="3">
        <v>2.0499999999999998</v>
      </c>
      <c r="Q21" s="3">
        <v>5.28</v>
      </c>
      <c r="R21" s="4">
        <v>0.96</v>
      </c>
      <c r="S21" s="48">
        <f t="shared" si="1"/>
        <v>0.4682926829268293</v>
      </c>
    </row>
    <row r="22" spans="1:19" x14ac:dyDescent="0.25">
      <c r="A22" s="23"/>
      <c r="C22" s="3" t="s">
        <v>11</v>
      </c>
      <c r="D22" s="3">
        <v>0.45</v>
      </c>
      <c r="E22" s="3">
        <v>1.82</v>
      </c>
      <c r="F22" s="4">
        <v>6.0000000000000001E-3</v>
      </c>
      <c r="G22" s="48">
        <f>F22/D22</f>
        <v>1.3333333333333332E-2</v>
      </c>
      <c r="I22" s="3" t="s">
        <v>11</v>
      </c>
      <c r="J22" s="3">
        <v>1.7</v>
      </c>
      <c r="K22" s="3">
        <v>1.86</v>
      </c>
      <c r="L22" s="4">
        <v>0.08</v>
      </c>
      <c r="M22" s="48">
        <f t="shared" si="0"/>
        <v>4.7058823529411764E-2</v>
      </c>
      <c r="O22" s="3" t="s">
        <v>11</v>
      </c>
      <c r="P22" s="3">
        <v>2.58</v>
      </c>
      <c r="Q22" s="3">
        <v>2.38</v>
      </c>
      <c r="R22" s="4">
        <v>0.68</v>
      </c>
      <c r="S22" s="48">
        <f t="shared" si="1"/>
        <v>0.26356589147286824</v>
      </c>
    </row>
    <row r="23" spans="1:19" x14ac:dyDescent="0.25">
      <c r="A23" s="23"/>
      <c r="C23" s="3" t="s">
        <v>12</v>
      </c>
      <c r="D23" s="3">
        <v>1.77</v>
      </c>
      <c r="E23" s="3">
        <v>5.72</v>
      </c>
      <c r="F23" s="4">
        <v>0.36</v>
      </c>
      <c r="G23" s="48">
        <f>F23/D23</f>
        <v>0.20338983050847456</v>
      </c>
      <c r="I23" s="3" t="s">
        <v>12</v>
      </c>
      <c r="J23" s="3">
        <v>1.97</v>
      </c>
      <c r="K23" s="3">
        <v>2.58</v>
      </c>
      <c r="L23" s="4">
        <v>0.01</v>
      </c>
      <c r="M23" s="48">
        <f t="shared" si="0"/>
        <v>5.0761421319796959E-3</v>
      </c>
      <c r="O23" s="3" t="s">
        <v>12</v>
      </c>
      <c r="P23" s="3">
        <v>1.32</v>
      </c>
      <c r="Q23" s="3">
        <v>1.7</v>
      </c>
      <c r="R23" s="4">
        <v>0.36</v>
      </c>
      <c r="S23" s="48">
        <f t="shared" si="1"/>
        <v>0.27272727272727271</v>
      </c>
    </row>
    <row r="24" spans="1:19" x14ac:dyDescent="0.25">
      <c r="A24" s="23"/>
      <c r="F24" s="4"/>
      <c r="G24" s="48"/>
      <c r="I24" s="3" t="s">
        <v>13</v>
      </c>
      <c r="J24" s="3">
        <v>1.85</v>
      </c>
      <c r="K24" s="3">
        <v>1.36</v>
      </c>
      <c r="L24" s="4">
        <v>0.4</v>
      </c>
      <c r="M24" s="48">
        <f t="shared" si="0"/>
        <v>0.21621621621621623</v>
      </c>
      <c r="O24" s="3" t="s">
        <v>13</v>
      </c>
      <c r="P24" s="3">
        <v>1.75</v>
      </c>
      <c r="Q24" s="3">
        <v>4.6399999999999997</v>
      </c>
      <c r="R24" s="4">
        <v>0.34</v>
      </c>
      <c r="S24" s="48">
        <f t="shared" si="1"/>
        <v>0.19428571428571431</v>
      </c>
    </row>
    <row r="25" spans="1:19" x14ac:dyDescent="0.25">
      <c r="A25" s="23"/>
      <c r="F25" s="4"/>
      <c r="G25" s="48"/>
      <c r="I25" s="3" t="s">
        <v>14</v>
      </c>
      <c r="J25" s="3">
        <v>1.01</v>
      </c>
      <c r="K25" s="3">
        <v>2.31</v>
      </c>
      <c r="L25" s="4">
        <v>0.06</v>
      </c>
      <c r="M25" s="48">
        <f t="shared" si="0"/>
        <v>5.9405940594059403E-2</v>
      </c>
      <c r="O25" s="3" t="s">
        <v>14</v>
      </c>
      <c r="P25" s="3">
        <v>1.91</v>
      </c>
      <c r="Q25" s="3">
        <v>1.92</v>
      </c>
      <c r="R25" s="4">
        <v>0.54</v>
      </c>
      <c r="S25" s="48">
        <f t="shared" si="1"/>
        <v>0.28272251308900526</v>
      </c>
    </row>
    <row r="26" spans="1:19" x14ac:dyDescent="0.25">
      <c r="A26" s="23"/>
      <c r="F26" s="4"/>
      <c r="G26" s="48"/>
      <c r="L26" s="4"/>
      <c r="M26" s="48"/>
      <c r="O26" s="3" t="s">
        <v>15</v>
      </c>
      <c r="P26" s="3">
        <v>1.2</v>
      </c>
      <c r="Q26" s="3">
        <v>1.38</v>
      </c>
      <c r="R26" s="4">
        <v>0.36</v>
      </c>
      <c r="S26" s="48">
        <f t="shared" si="1"/>
        <v>0.3</v>
      </c>
    </row>
    <row r="27" spans="1:19" x14ac:dyDescent="0.25">
      <c r="A27" s="23"/>
      <c r="F27" s="4"/>
      <c r="G27" s="48"/>
      <c r="L27" s="4"/>
      <c r="M27" s="48"/>
      <c r="O27" s="3" t="s">
        <v>16</v>
      </c>
      <c r="P27" s="3">
        <v>1.45</v>
      </c>
      <c r="Q27" s="3">
        <v>2.4300000000000002</v>
      </c>
      <c r="R27" s="4">
        <v>0.35</v>
      </c>
      <c r="S27" s="48">
        <f t="shared" si="1"/>
        <v>0.24137931034482757</v>
      </c>
    </row>
    <row r="28" spans="1:19" x14ac:dyDescent="0.25">
      <c r="A28" s="23"/>
      <c r="F28" s="4"/>
      <c r="G28" s="48"/>
      <c r="L28" s="4"/>
      <c r="M28" s="48"/>
      <c r="O28" s="3" t="s">
        <v>17</v>
      </c>
      <c r="P28" s="3">
        <v>1.19</v>
      </c>
      <c r="Q28" s="3">
        <v>3.47</v>
      </c>
      <c r="R28" s="4">
        <v>0.27</v>
      </c>
      <c r="S28" s="48">
        <f t="shared" si="1"/>
        <v>0.22689075630252103</v>
      </c>
    </row>
    <row r="29" spans="1:19" s="12" customFormat="1" x14ac:dyDescent="0.25">
      <c r="A29" s="23"/>
      <c r="G29" s="52">
        <f>AVERAGE(G20:G23)</f>
        <v>6.4549844625595029E-2</v>
      </c>
      <c r="M29" s="52">
        <f>AVERAGE(M20:M25)</f>
        <v>6.8345055799590507E-2</v>
      </c>
      <c r="S29" s="52">
        <f>AVERAGE(S20:S28)</f>
        <v>0.29442934901655982</v>
      </c>
    </row>
    <row r="30" spans="1:19" ht="17.25" x14ac:dyDescent="0.25">
      <c r="A30" s="23"/>
      <c r="D30" s="2" t="s">
        <v>0</v>
      </c>
      <c r="E30" s="2" t="s">
        <v>1</v>
      </c>
      <c r="F30" s="47" t="s">
        <v>5</v>
      </c>
      <c r="G30" s="48" t="s">
        <v>44</v>
      </c>
      <c r="J30" s="2" t="s">
        <v>0</v>
      </c>
      <c r="K30" s="2" t="s">
        <v>1</v>
      </c>
      <c r="L30" s="47" t="s">
        <v>5</v>
      </c>
      <c r="M30" s="50" t="s">
        <v>42</v>
      </c>
      <c r="P30" s="2" t="s">
        <v>0</v>
      </c>
      <c r="Q30" s="2" t="s">
        <v>1</v>
      </c>
      <c r="R30" s="47" t="s">
        <v>5</v>
      </c>
      <c r="S30" s="50" t="s">
        <v>42</v>
      </c>
    </row>
    <row r="31" spans="1:19" x14ac:dyDescent="0.25">
      <c r="A31" s="23"/>
      <c r="B31" s="10">
        <v>401012</v>
      </c>
      <c r="C31" s="3" t="s">
        <v>9</v>
      </c>
      <c r="D31" s="3">
        <v>1.59</v>
      </c>
      <c r="E31" s="3">
        <v>1.53</v>
      </c>
      <c r="F31" s="4">
        <v>0.15</v>
      </c>
      <c r="G31" s="48">
        <f t="shared" ref="G31:G38" si="2">F31/D31</f>
        <v>9.4339622641509427E-2</v>
      </c>
      <c r="H31" s="10">
        <v>401012</v>
      </c>
      <c r="I31" s="3" t="s">
        <v>20</v>
      </c>
      <c r="J31" s="4">
        <v>2.75</v>
      </c>
      <c r="K31" s="4">
        <v>1.87</v>
      </c>
      <c r="L31" s="4">
        <v>0.21</v>
      </c>
      <c r="M31" s="48">
        <f t="shared" ref="M31:M36" si="3">L31/J31</f>
        <v>7.6363636363636356E-2</v>
      </c>
      <c r="N31" s="10">
        <v>401012</v>
      </c>
      <c r="O31" s="3" t="s">
        <v>20</v>
      </c>
      <c r="P31" s="4">
        <v>2.77</v>
      </c>
      <c r="Q31" s="4">
        <v>3.02</v>
      </c>
      <c r="R31" s="4">
        <v>0.68</v>
      </c>
      <c r="S31" s="48">
        <f t="shared" ref="S31:S37" si="4">R31/P31</f>
        <v>0.24548736462093865</v>
      </c>
    </row>
    <row r="32" spans="1:19" x14ac:dyDescent="0.25">
      <c r="A32" s="23"/>
      <c r="B32" s="3" t="s">
        <v>22</v>
      </c>
      <c r="C32" s="3" t="s">
        <v>10</v>
      </c>
      <c r="D32" s="3">
        <v>2.33</v>
      </c>
      <c r="E32" s="3">
        <v>2.98</v>
      </c>
      <c r="F32" s="4">
        <v>0.5</v>
      </c>
      <c r="G32" s="48">
        <f t="shared" si="2"/>
        <v>0.21459227467811159</v>
      </c>
      <c r="H32" s="3" t="s">
        <v>27</v>
      </c>
      <c r="I32" s="3" t="s">
        <v>10</v>
      </c>
      <c r="J32" s="4">
        <v>3.95</v>
      </c>
      <c r="K32" s="4">
        <v>0.85</v>
      </c>
      <c r="L32" s="4">
        <v>0.2</v>
      </c>
      <c r="M32" s="48">
        <f t="shared" si="3"/>
        <v>5.0632911392405063E-2</v>
      </c>
      <c r="N32" s="3" t="s">
        <v>21</v>
      </c>
      <c r="O32" s="3" t="s">
        <v>10</v>
      </c>
      <c r="P32" s="4">
        <v>1.74</v>
      </c>
      <c r="Q32" s="4">
        <v>2.56</v>
      </c>
      <c r="R32" s="4">
        <v>0.49</v>
      </c>
      <c r="S32" s="48">
        <f t="shared" si="4"/>
        <v>0.28160919540229884</v>
      </c>
    </row>
    <row r="33" spans="1:19" x14ac:dyDescent="0.25">
      <c r="A33" s="23"/>
      <c r="C33" s="3" t="s">
        <v>11</v>
      </c>
      <c r="D33" s="3">
        <v>1.92</v>
      </c>
      <c r="E33" s="3">
        <v>1.9</v>
      </c>
      <c r="F33" s="4">
        <v>0.15</v>
      </c>
      <c r="G33" s="48">
        <f t="shared" si="2"/>
        <v>7.8125E-2</v>
      </c>
      <c r="I33" s="3" t="s">
        <v>11</v>
      </c>
      <c r="J33" s="4">
        <v>2.61</v>
      </c>
      <c r="K33" s="4">
        <v>4</v>
      </c>
      <c r="L33" s="4">
        <v>0.04</v>
      </c>
      <c r="M33" s="48">
        <f t="shared" si="3"/>
        <v>1.5325670498084292E-2</v>
      </c>
      <c r="O33" s="3" t="s">
        <v>11</v>
      </c>
      <c r="P33" s="4">
        <v>1.98</v>
      </c>
      <c r="Q33" s="4">
        <v>1.22</v>
      </c>
      <c r="R33" s="4">
        <v>0.41</v>
      </c>
      <c r="S33" s="48">
        <f t="shared" si="4"/>
        <v>0.20707070707070707</v>
      </c>
    </row>
    <row r="34" spans="1:19" x14ac:dyDescent="0.25">
      <c r="A34" s="23"/>
      <c r="C34" s="3" t="s">
        <v>12</v>
      </c>
      <c r="D34" s="3">
        <v>1.67</v>
      </c>
      <c r="E34" s="3">
        <v>0.9</v>
      </c>
      <c r="F34" s="4">
        <v>0.05</v>
      </c>
      <c r="G34" s="48">
        <f t="shared" si="2"/>
        <v>2.9940119760479045E-2</v>
      </c>
      <c r="I34" s="3" t="s">
        <v>12</v>
      </c>
      <c r="J34" s="4">
        <v>2.4900000000000002</v>
      </c>
      <c r="K34" s="4">
        <v>1.46</v>
      </c>
      <c r="L34" s="4">
        <v>0.17</v>
      </c>
      <c r="M34" s="48">
        <f t="shared" si="3"/>
        <v>6.8273092369477914E-2</v>
      </c>
      <c r="O34" s="3" t="s">
        <v>12</v>
      </c>
      <c r="P34" s="4">
        <v>1.92</v>
      </c>
      <c r="Q34" s="4">
        <v>3.8</v>
      </c>
      <c r="R34" s="4">
        <v>0.56999999999999995</v>
      </c>
      <c r="S34" s="48">
        <f t="shared" si="4"/>
        <v>0.296875</v>
      </c>
    </row>
    <row r="35" spans="1:19" x14ac:dyDescent="0.25">
      <c r="A35" s="23"/>
      <c r="C35" s="3" t="s">
        <v>13</v>
      </c>
      <c r="D35" s="3">
        <v>1.66</v>
      </c>
      <c r="E35" s="3">
        <v>2.91</v>
      </c>
      <c r="F35" s="4">
        <v>0.72</v>
      </c>
      <c r="G35" s="48">
        <f t="shared" si="2"/>
        <v>0.43373493975903615</v>
      </c>
      <c r="I35" s="3" t="s">
        <v>13</v>
      </c>
      <c r="J35" s="4">
        <v>2.2799999999999998</v>
      </c>
      <c r="K35" s="4">
        <v>3.56</v>
      </c>
      <c r="L35" s="4">
        <v>7.0000000000000007E-2</v>
      </c>
      <c r="M35" s="48">
        <f t="shared" si="3"/>
        <v>3.0701754385964918E-2</v>
      </c>
      <c r="O35" s="3" t="s">
        <v>13</v>
      </c>
      <c r="P35" s="4">
        <v>1.24</v>
      </c>
      <c r="Q35" s="4">
        <v>3.12</v>
      </c>
      <c r="R35" s="4">
        <v>0.28999999999999998</v>
      </c>
      <c r="S35" s="48">
        <f t="shared" si="4"/>
        <v>0.23387096774193547</v>
      </c>
    </row>
    <row r="36" spans="1:19" x14ac:dyDescent="0.25">
      <c r="A36" s="23"/>
      <c r="C36" s="3" t="s">
        <v>14</v>
      </c>
      <c r="D36" s="3">
        <v>3.23</v>
      </c>
      <c r="E36" s="3">
        <v>1.78</v>
      </c>
      <c r="F36" s="4">
        <v>0.24</v>
      </c>
      <c r="G36" s="48">
        <f t="shared" si="2"/>
        <v>7.4303405572755415E-2</v>
      </c>
      <c r="J36" s="4">
        <v>3.28</v>
      </c>
      <c r="K36" s="4">
        <v>1.59</v>
      </c>
      <c r="L36" s="4">
        <v>0.5</v>
      </c>
      <c r="M36" s="48">
        <f t="shared" si="3"/>
        <v>0.1524390243902439</v>
      </c>
      <c r="O36" s="3" t="s">
        <v>14</v>
      </c>
      <c r="P36" s="4">
        <v>1.89</v>
      </c>
      <c r="Q36" s="4">
        <v>2.79</v>
      </c>
      <c r="R36" s="4">
        <v>0.56000000000000005</v>
      </c>
      <c r="S36" s="48">
        <f t="shared" si="4"/>
        <v>0.29629629629629634</v>
      </c>
    </row>
    <row r="37" spans="1:19" x14ac:dyDescent="0.25">
      <c r="A37" s="23"/>
      <c r="C37" s="3" t="s">
        <v>15</v>
      </c>
      <c r="D37" s="3">
        <v>1.89</v>
      </c>
      <c r="E37" s="3">
        <v>2.9</v>
      </c>
      <c r="F37" s="4">
        <v>0.27</v>
      </c>
      <c r="G37" s="48">
        <f t="shared" si="2"/>
        <v>0.14285714285714288</v>
      </c>
      <c r="L37" s="4"/>
      <c r="M37" s="48"/>
      <c r="O37" s="3" t="s">
        <v>15</v>
      </c>
      <c r="P37" s="3">
        <v>3.32</v>
      </c>
      <c r="Q37" s="4">
        <v>1.74</v>
      </c>
      <c r="R37" s="4">
        <v>0.32</v>
      </c>
      <c r="S37" s="48">
        <f t="shared" si="4"/>
        <v>9.6385542168674704E-2</v>
      </c>
    </row>
    <row r="38" spans="1:19" x14ac:dyDescent="0.25">
      <c r="A38" s="23"/>
      <c r="C38" s="3" t="s">
        <v>16</v>
      </c>
      <c r="D38" s="3">
        <v>2.21</v>
      </c>
      <c r="E38" s="3">
        <v>2.66</v>
      </c>
      <c r="F38" s="4">
        <v>0.21</v>
      </c>
      <c r="G38" s="48">
        <f t="shared" si="2"/>
        <v>9.5022624434389136E-2</v>
      </c>
      <c r="L38" s="4"/>
      <c r="M38" s="48"/>
      <c r="O38" s="3" t="s">
        <v>31</v>
      </c>
      <c r="R38" s="4"/>
      <c r="S38" s="48"/>
    </row>
    <row r="39" spans="1:19" x14ac:dyDescent="0.25">
      <c r="A39" s="23"/>
      <c r="F39" s="4"/>
      <c r="G39" s="48"/>
      <c r="L39" s="4"/>
      <c r="M39" s="48"/>
      <c r="R39" s="4"/>
      <c r="S39" s="48"/>
    </row>
    <row r="40" spans="1:19" s="12" customFormat="1" x14ac:dyDescent="0.25">
      <c r="A40" s="23"/>
      <c r="G40" s="52">
        <f>AVERAGE(G31:G38)</f>
        <v>0.14536439121292793</v>
      </c>
      <c r="M40" s="52">
        <f>AVERAGE(M31:M36)</f>
        <v>6.5622681566635407E-2</v>
      </c>
      <c r="S40" s="52">
        <f>AVERAGE(S31:S38)</f>
        <v>0.23679929618583587</v>
      </c>
    </row>
    <row r="41" spans="1:19" ht="17.25" x14ac:dyDescent="0.25">
      <c r="A41" s="23"/>
      <c r="D41" s="2" t="s">
        <v>0</v>
      </c>
      <c r="E41" s="2" t="s">
        <v>1</v>
      </c>
      <c r="F41" s="47" t="s">
        <v>5</v>
      </c>
      <c r="G41" s="48"/>
      <c r="J41" s="2" t="s">
        <v>0</v>
      </c>
      <c r="K41" s="2" t="s">
        <v>1</v>
      </c>
      <c r="L41" s="47" t="s">
        <v>5</v>
      </c>
      <c r="M41" s="48"/>
      <c r="P41" s="2" t="s">
        <v>0</v>
      </c>
      <c r="Q41" s="2" t="s">
        <v>1</v>
      </c>
      <c r="R41" s="47" t="s">
        <v>5</v>
      </c>
      <c r="S41" s="48"/>
    </row>
    <row r="42" spans="1:19" x14ac:dyDescent="0.25">
      <c r="A42" s="23"/>
      <c r="B42" s="10">
        <v>401017</v>
      </c>
      <c r="C42" s="3" t="s">
        <v>9</v>
      </c>
      <c r="D42" s="3">
        <v>1.96</v>
      </c>
      <c r="E42" s="3">
        <v>2.15</v>
      </c>
      <c r="F42" s="4">
        <v>0.04</v>
      </c>
      <c r="G42" s="48">
        <f t="shared" ref="G42:G50" si="5">F42/D42</f>
        <v>2.0408163265306124E-2</v>
      </c>
      <c r="H42" s="10">
        <v>401017</v>
      </c>
      <c r="I42" s="3" t="s">
        <v>20</v>
      </c>
      <c r="J42" s="4">
        <v>1.49</v>
      </c>
      <c r="K42" s="4">
        <v>5.03</v>
      </c>
      <c r="L42" s="4">
        <v>0.22</v>
      </c>
      <c r="M42" s="48">
        <f>L42/J42</f>
        <v>0.1476510067114094</v>
      </c>
      <c r="N42" s="10">
        <v>401017</v>
      </c>
      <c r="O42" s="3" t="s">
        <v>20</v>
      </c>
      <c r="P42" s="4">
        <v>1.89</v>
      </c>
      <c r="Q42" s="4">
        <v>1.86</v>
      </c>
      <c r="R42" s="4">
        <v>0.36</v>
      </c>
      <c r="S42" s="48">
        <f>R42/P42</f>
        <v>0.19047619047619047</v>
      </c>
    </row>
    <row r="43" spans="1:19" x14ac:dyDescent="0.25">
      <c r="A43" s="23"/>
      <c r="C43" s="3" t="s">
        <v>10</v>
      </c>
      <c r="D43" s="3">
        <v>1.23</v>
      </c>
      <c r="E43" s="3">
        <v>1.1499999999999999</v>
      </c>
      <c r="F43" s="4">
        <v>0.33</v>
      </c>
      <c r="G43" s="48">
        <f t="shared" si="5"/>
        <v>0.26829268292682928</v>
      </c>
      <c r="I43" s="3" t="s">
        <v>10</v>
      </c>
      <c r="J43" s="4">
        <v>1.36</v>
      </c>
      <c r="K43" s="4">
        <v>2.44</v>
      </c>
      <c r="L43" s="4">
        <v>0.02</v>
      </c>
      <c r="M43" s="48">
        <f>L43/J43</f>
        <v>1.4705882352941176E-2</v>
      </c>
      <c r="O43" s="3" t="s">
        <v>10</v>
      </c>
      <c r="P43" s="4">
        <v>2.92</v>
      </c>
      <c r="Q43" s="4">
        <v>3.59</v>
      </c>
      <c r="R43" s="4">
        <v>0.41</v>
      </c>
      <c r="S43" s="48">
        <f>R43/P43</f>
        <v>0.1404109589041096</v>
      </c>
    </row>
    <row r="44" spans="1:19" x14ac:dyDescent="0.25">
      <c r="A44" s="23"/>
      <c r="C44" s="3" t="s">
        <v>11</v>
      </c>
      <c r="D44" s="3">
        <v>1.49</v>
      </c>
      <c r="E44" s="3">
        <v>0.88</v>
      </c>
      <c r="F44" s="4">
        <v>0.28999999999999998</v>
      </c>
      <c r="G44" s="48">
        <f t="shared" si="5"/>
        <v>0.19463087248322147</v>
      </c>
      <c r="I44" s="3" t="s">
        <v>11</v>
      </c>
      <c r="J44" s="4">
        <v>1.34</v>
      </c>
      <c r="K44" s="4">
        <v>1.01</v>
      </c>
      <c r="L44" s="4">
        <v>0.05</v>
      </c>
      <c r="M44" s="48">
        <f>L44/J44</f>
        <v>3.7313432835820892E-2</v>
      </c>
      <c r="O44" s="3" t="s">
        <v>11</v>
      </c>
      <c r="P44" s="4">
        <v>1.56</v>
      </c>
      <c r="Q44" s="4">
        <v>1.02</v>
      </c>
      <c r="R44" s="4">
        <v>0.38</v>
      </c>
      <c r="S44" s="48">
        <f>R44/P44</f>
        <v>0.24358974358974358</v>
      </c>
    </row>
    <row r="45" spans="1:19" x14ac:dyDescent="0.25">
      <c r="A45" s="23"/>
      <c r="C45" s="3" t="s">
        <v>12</v>
      </c>
      <c r="D45" s="3">
        <v>1.59</v>
      </c>
      <c r="E45" s="3">
        <v>1.46</v>
      </c>
      <c r="F45" s="4">
        <v>0.26</v>
      </c>
      <c r="G45" s="48">
        <f t="shared" si="5"/>
        <v>0.16352201257861634</v>
      </c>
      <c r="I45" s="3" t="s">
        <v>12</v>
      </c>
      <c r="J45" s="4">
        <v>3.63</v>
      </c>
      <c r="K45" s="4">
        <v>2.67</v>
      </c>
      <c r="L45" s="4">
        <v>0.18</v>
      </c>
      <c r="M45" s="48">
        <f>L45/J45</f>
        <v>4.9586776859504134E-2</v>
      </c>
      <c r="O45" s="3" t="s">
        <v>12</v>
      </c>
      <c r="P45" s="4">
        <v>1.29</v>
      </c>
      <c r="Q45" s="4">
        <v>1.53</v>
      </c>
      <c r="R45" s="4">
        <v>0.17</v>
      </c>
      <c r="S45" s="48">
        <f>R45/P45</f>
        <v>0.13178294573643412</v>
      </c>
    </row>
    <row r="46" spans="1:19" x14ac:dyDescent="0.25">
      <c r="A46" s="23"/>
      <c r="C46" s="3" t="s">
        <v>13</v>
      </c>
      <c r="D46" s="3">
        <v>1.48</v>
      </c>
      <c r="E46" s="3">
        <v>0.92</v>
      </c>
      <c r="F46" s="4">
        <v>0.32</v>
      </c>
      <c r="G46" s="48">
        <f t="shared" si="5"/>
        <v>0.21621621621621623</v>
      </c>
      <c r="I46" s="3" t="s">
        <v>13</v>
      </c>
      <c r="J46" s="4"/>
      <c r="K46" s="4"/>
      <c r="L46" s="4"/>
      <c r="M46" s="48"/>
      <c r="O46" s="3" t="s">
        <v>13</v>
      </c>
      <c r="P46" s="4">
        <v>2.3199999999999998</v>
      </c>
      <c r="Q46" s="4">
        <v>1.6</v>
      </c>
      <c r="R46" s="4">
        <v>0.32</v>
      </c>
      <c r="S46" s="48">
        <f>R46/P46</f>
        <v>0.13793103448275865</v>
      </c>
    </row>
    <row r="47" spans="1:19" x14ac:dyDescent="0.25">
      <c r="A47" s="23"/>
      <c r="C47" s="3" t="s">
        <v>15</v>
      </c>
      <c r="D47" s="3">
        <v>4.7</v>
      </c>
      <c r="E47" s="3">
        <v>4.1500000000000004</v>
      </c>
      <c r="F47" s="4">
        <v>0.18</v>
      </c>
      <c r="G47" s="48">
        <f t="shared" si="5"/>
        <v>3.8297872340425532E-2</v>
      </c>
      <c r="L47" s="4"/>
      <c r="M47" s="48"/>
      <c r="R47" s="4"/>
      <c r="S47" s="48"/>
    </row>
    <row r="48" spans="1:19" x14ac:dyDescent="0.25">
      <c r="A48" s="23"/>
      <c r="C48" s="3" t="s">
        <v>16</v>
      </c>
      <c r="D48" s="3">
        <v>0.87</v>
      </c>
      <c r="E48" s="3">
        <v>1.73</v>
      </c>
      <c r="F48" s="4">
        <v>0.02</v>
      </c>
      <c r="G48" s="48">
        <f t="shared" si="5"/>
        <v>2.2988505747126436E-2</v>
      </c>
      <c r="L48" s="4"/>
      <c r="M48" s="48"/>
      <c r="R48" s="4"/>
      <c r="S48" s="48"/>
    </row>
    <row r="49" spans="1:19" x14ac:dyDescent="0.25">
      <c r="A49" s="23"/>
      <c r="C49" s="3" t="s">
        <v>17</v>
      </c>
      <c r="D49" s="3">
        <v>1.1000000000000001</v>
      </c>
      <c r="E49" s="3">
        <v>1.7</v>
      </c>
      <c r="F49" s="4">
        <v>0.04</v>
      </c>
      <c r="G49" s="48">
        <f t="shared" si="5"/>
        <v>3.6363636363636362E-2</v>
      </c>
      <c r="L49" s="4"/>
      <c r="M49" s="48"/>
      <c r="R49" s="4"/>
      <c r="S49" s="48"/>
    </row>
    <row r="50" spans="1:19" x14ac:dyDescent="0.25">
      <c r="A50" s="23"/>
      <c r="C50" s="3" t="s">
        <v>19</v>
      </c>
      <c r="D50" s="3">
        <v>0.94</v>
      </c>
      <c r="E50" s="3">
        <v>1.93</v>
      </c>
      <c r="F50" s="4">
        <v>1E-3</v>
      </c>
      <c r="G50" s="48">
        <f t="shared" si="5"/>
        <v>1.0638297872340426E-3</v>
      </c>
      <c r="L50" s="4"/>
      <c r="M50" s="48"/>
      <c r="R50" s="4"/>
      <c r="S50" s="48"/>
    </row>
    <row r="51" spans="1:19" x14ac:dyDescent="0.25">
      <c r="A51" s="23"/>
      <c r="L51" s="4"/>
      <c r="M51" s="48"/>
      <c r="R51" s="4"/>
      <c r="S51" s="48"/>
    </row>
    <row r="52" spans="1:19" s="12" customFormat="1" x14ac:dyDescent="0.25">
      <c r="A52" s="23"/>
      <c r="G52" s="52">
        <f>AVERAGE(G42:G50)</f>
        <v>0.10686486574540131</v>
      </c>
      <c r="M52" s="52">
        <f>AVERAGE(M42:M50)</f>
        <v>6.2314274689918903E-2</v>
      </c>
      <c r="S52" s="52">
        <f>AVERAGE(S42:S50)</f>
        <v>0.16883817463784728</v>
      </c>
    </row>
    <row r="53" spans="1:19" ht="17.25" x14ac:dyDescent="0.25">
      <c r="A53" s="23"/>
      <c r="D53" s="2" t="s">
        <v>0</v>
      </c>
      <c r="E53" s="2" t="s">
        <v>1</v>
      </c>
      <c r="F53" s="47" t="s">
        <v>5</v>
      </c>
      <c r="G53" s="48"/>
      <c r="J53" s="2" t="s">
        <v>0</v>
      </c>
      <c r="K53" s="2" t="s">
        <v>1</v>
      </c>
      <c r="L53" s="47" t="s">
        <v>5</v>
      </c>
      <c r="M53" s="48"/>
      <c r="P53" s="2" t="s">
        <v>0</v>
      </c>
      <c r="Q53" s="2" t="s">
        <v>1</v>
      </c>
      <c r="R53" s="47" t="s">
        <v>5</v>
      </c>
      <c r="S53" s="48"/>
    </row>
    <row r="54" spans="1:19" x14ac:dyDescent="0.25">
      <c r="A54" s="23"/>
      <c r="B54" s="10">
        <v>401022</v>
      </c>
      <c r="C54" s="3" t="s">
        <v>9</v>
      </c>
      <c r="D54" s="4">
        <v>3.39</v>
      </c>
      <c r="E54" s="4">
        <v>1.59</v>
      </c>
      <c r="F54" s="4">
        <v>0.3</v>
      </c>
      <c r="G54" s="48">
        <f>F54/D54</f>
        <v>8.8495575221238937E-2</v>
      </c>
      <c r="H54" s="10">
        <v>401022</v>
      </c>
      <c r="I54" s="3" t="s">
        <v>20</v>
      </c>
      <c r="J54" s="4">
        <v>3.22</v>
      </c>
      <c r="K54" s="4">
        <v>3.67</v>
      </c>
      <c r="L54" s="4">
        <v>0.85</v>
      </c>
      <c r="M54" s="48">
        <f t="shared" ref="M54:M61" si="6">L54/J54</f>
        <v>0.2639751552795031</v>
      </c>
      <c r="N54" s="10">
        <v>401022</v>
      </c>
      <c r="O54" s="3" t="s">
        <v>20</v>
      </c>
      <c r="P54" s="4">
        <v>3.04</v>
      </c>
      <c r="Q54" s="4">
        <v>1.36</v>
      </c>
      <c r="R54" s="4">
        <v>0.48</v>
      </c>
      <c r="S54" s="48">
        <f t="shared" ref="S54:S59" si="7">R54/P54</f>
        <v>0.15789473684210525</v>
      </c>
    </row>
    <row r="55" spans="1:19" x14ac:dyDescent="0.25">
      <c r="A55" s="23"/>
      <c r="C55" s="3" t="s">
        <v>23</v>
      </c>
      <c r="D55" s="4">
        <v>5.25</v>
      </c>
      <c r="E55" s="4">
        <v>1.49</v>
      </c>
      <c r="F55" s="4">
        <v>0.82</v>
      </c>
      <c r="G55" s="48">
        <f>F55/D55</f>
        <v>0.15619047619047619</v>
      </c>
      <c r="I55" s="3" t="s">
        <v>10</v>
      </c>
      <c r="J55" s="4">
        <v>2.95</v>
      </c>
      <c r="K55" s="4">
        <v>2.1</v>
      </c>
      <c r="L55" s="4">
        <v>0.63</v>
      </c>
      <c r="M55" s="48">
        <f t="shared" si="6"/>
        <v>0.2135593220338983</v>
      </c>
      <c r="O55" s="3" t="s">
        <v>10</v>
      </c>
      <c r="P55" s="4">
        <v>1.67</v>
      </c>
      <c r="Q55" s="4">
        <v>0.73</v>
      </c>
      <c r="R55" s="4">
        <v>0.28000000000000003</v>
      </c>
      <c r="S55" s="48">
        <f t="shared" si="7"/>
        <v>0.16766467065868265</v>
      </c>
    </row>
    <row r="56" spans="1:19" x14ac:dyDescent="0.25">
      <c r="A56" s="23"/>
      <c r="C56" s="3" t="s">
        <v>8</v>
      </c>
      <c r="D56" s="4">
        <v>3.04</v>
      </c>
      <c r="E56" s="4">
        <v>1.83</v>
      </c>
      <c r="F56" s="4">
        <v>0.37</v>
      </c>
      <c r="G56" s="48">
        <f>F56/D56</f>
        <v>0.12171052631578948</v>
      </c>
      <c r="I56" s="3" t="s">
        <v>11</v>
      </c>
      <c r="J56" s="4">
        <v>1.79</v>
      </c>
      <c r="K56" s="4">
        <v>3.34</v>
      </c>
      <c r="L56" s="4">
        <v>0.28000000000000003</v>
      </c>
      <c r="M56" s="48">
        <f t="shared" si="6"/>
        <v>0.15642458100558659</v>
      </c>
      <c r="O56" s="3" t="s">
        <v>11</v>
      </c>
      <c r="P56" s="4">
        <v>1.85</v>
      </c>
      <c r="Q56" s="4">
        <v>1.54</v>
      </c>
      <c r="R56" s="4">
        <v>0.62</v>
      </c>
      <c r="S56" s="48">
        <f t="shared" si="7"/>
        <v>0.3351351351351351</v>
      </c>
    </row>
    <row r="57" spans="1:19" x14ac:dyDescent="0.25">
      <c r="A57" s="23"/>
      <c r="F57" s="4"/>
      <c r="G57" s="48"/>
      <c r="I57" s="3" t="s">
        <v>12</v>
      </c>
      <c r="J57" s="4">
        <v>3.03</v>
      </c>
      <c r="K57" s="4">
        <v>2.52</v>
      </c>
      <c r="L57" s="4">
        <v>0.65</v>
      </c>
      <c r="M57" s="48">
        <f t="shared" si="6"/>
        <v>0.21452145214521454</v>
      </c>
      <c r="O57" s="3" t="s">
        <v>12</v>
      </c>
      <c r="P57" s="4">
        <v>2.68</v>
      </c>
      <c r="Q57" s="4">
        <v>1.62</v>
      </c>
      <c r="R57" s="4">
        <v>0.45</v>
      </c>
      <c r="S57" s="48">
        <f t="shared" si="7"/>
        <v>0.16791044776119401</v>
      </c>
    </row>
    <row r="58" spans="1:19" x14ac:dyDescent="0.25">
      <c r="A58" s="23"/>
      <c r="F58" s="4"/>
      <c r="G58" s="48"/>
      <c r="I58" s="3" t="s">
        <v>13</v>
      </c>
      <c r="J58" s="4">
        <v>2.38</v>
      </c>
      <c r="K58" s="4">
        <v>2.6</v>
      </c>
      <c r="L58" s="4">
        <v>0.45</v>
      </c>
      <c r="M58" s="48">
        <f t="shared" si="6"/>
        <v>0.18907563025210086</v>
      </c>
      <c r="O58" s="3" t="s">
        <v>13</v>
      </c>
      <c r="P58" s="4">
        <v>1.65</v>
      </c>
      <c r="Q58" s="4">
        <v>1.67</v>
      </c>
      <c r="R58" s="4">
        <v>0.53</v>
      </c>
      <c r="S58" s="48">
        <f t="shared" si="7"/>
        <v>0.32121212121212123</v>
      </c>
    </row>
    <row r="59" spans="1:19" x14ac:dyDescent="0.25">
      <c r="A59" s="23"/>
      <c r="F59" s="4"/>
      <c r="G59" s="48"/>
      <c r="I59" s="3" t="s">
        <v>14</v>
      </c>
      <c r="J59" s="4">
        <v>2.79</v>
      </c>
      <c r="K59" s="4">
        <v>2.21</v>
      </c>
      <c r="L59" s="4">
        <v>0.54</v>
      </c>
      <c r="M59" s="48">
        <f t="shared" si="6"/>
        <v>0.19354838709677422</v>
      </c>
      <c r="O59" s="3" t="s">
        <v>14</v>
      </c>
      <c r="P59" s="4">
        <v>1.02</v>
      </c>
      <c r="Q59" s="4">
        <v>1.77</v>
      </c>
      <c r="R59" s="4">
        <v>0.13</v>
      </c>
      <c r="S59" s="48">
        <f t="shared" si="7"/>
        <v>0.12745098039215685</v>
      </c>
    </row>
    <row r="60" spans="1:19" x14ac:dyDescent="0.25">
      <c r="A60" s="23"/>
      <c r="F60" s="4"/>
      <c r="G60" s="48"/>
      <c r="I60" s="3" t="s">
        <v>15</v>
      </c>
      <c r="J60" s="4">
        <v>2.5099999999999998</v>
      </c>
      <c r="K60" s="4">
        <v>2.38</v>
      </c>
      <c r="L60" s="4">
        <v>0.43</v>
      </c>
      <c r="M60" s="48">
        <f t="shared" si="6"/>
        <v>0.17131474103585659</v>
      </c>
      <c r="P60" s="4"/>
      <c r="Q60" s="4"/>
      <c r="R60" s="4"/>
      <c r="S60" s="48"/>
    </row>
    <row r="61" spans="1:19" x14ac:dyDescent="0.25">
      <c r="A61" s="23"/>
      <c r="F61" s="4"/>
      <c r="G61" s="48"/>
      <c r="I61" s="3" t="s">
        <v>16</v>
      </c>
      <c r="J61" s="4">
        <v>2.23</v>
      </c>
      <c r="K61" s="4">
        <v>2.08</v>
      </c>
      <c r="L61" s="4">
        <v>0.49</v>
      </c>
      <c r="M61" s="48">
        <f t="shared" si="6"/>
        <v>0.21973094170403587</v>
      </c>
      <c r="P61" s="4"/>
      <c r="Q61" s="4"/>
      <c r="R61" s="4"/>
      <c r="S61" s="48"/>
    </row>
    <row r="62" spans="1:19" s="12" customFormat="1" x14ac:dyDescent="0.25">
      <c r="A62" s="23"/>
      <c r="G62" s="52">
        <f>AVERAGE(G54:G56)</f>
        <v>0.12213219257583487</v>
      </c>
      <c r="M62" s="52">
        <f>AVERAGE(M54:M61)</f>
        <v>0.20276877631912127</v>
      </c>
      <c r="S62" s="52">
        <f>AVERAGE(S54:S59)</f>
        <v>0.21287801533356585</v>
      </c>
    </row>
    <row r="63" spans="1:19" ht="17.25" x14ac:dyDescent="0.25">
      <c r="A63" s="23"/>
      <c r="B63" s="3" t="s">
        <v>30</v>
      </c>
      <c r="D63" s="2" t="s">
        <v>0</v>
      </c>
      <c r="E63" s="2" t="s">
        <v>1</v>
      </c>
      <c r="F63" s="47" t="s">
        <v>5</v>
      </c>
      <c r="G63" s="48"/>
      <c r="J63" s="2" t="s">
        <v>0</v>
      </c>
      <c r="K63" s="2" t="s">
        <v>1</v>
      </c>
      <c r="L63" s="47" t="s">
        <v>5</v>
      </c>
      <c r="M63" s="48"/>
      <c r="P63" s="2" t="s">
        <v>0</v>
      </c>
      <c r="Q63" s="2" t="s">
        <v>1</v>
      </c>
      <c r="R63" s="47" t="s">
        <v>5</v>
      </c>
      <c r="S63" s="48"/>
    </row>
    <row r="64" spans="1:19" x14ac:dyDescent="0.25">
      <c r="A64" s="23"/>
      <c r="B64" s="10">
        <v>401028</v>
      </c>
      <c r="C64" s="3" t="s">
        <v>9</v>
      </c>
      <c r="D64" s="3">
        <v>1.66</v>
      </c>
      <c r="E64" s="3">
        <v>1.33</v>
      </c>
      <c r="F64" s="4">
        <v>0.02</v>
      </c>
      <c r="G64" s="48">
        <f>F64/D64</f>
        <v>1.2048192771084338E-2</v>
      </c>
      <c r="H64" s="10">
        <v>401028</v>
      </c>
      <c r="I64" s="3" t="s">
        <v>20</v>
      </c>
      <c r="J64" s="4">
        <v>2.42</v>
      </c>
      <c r="K64" s="4">
        <v>0</v>
      </c>
      <c r="L64" s="4">
        <v>0</v>
      </c>
      <c r="M64" s="48">
        <f>L64/J64</f>
        <v>0</v>
      </c>
      <c r="N64" s="10">
        <v>401028</v>
      </c>
      <c r="O64" s="3" t="s">
        <v>20</v>
      </c>
      <c r="P64" s="4">
        <v>2.25</v>
      </c>
      <c r="Q64" s="4">
        <v>2.39</v>
      </c>
      <c r="R64" s="4">
        <v>0.68</v>
      </c>
      <c r="S64" s="48">
        <f t="shared" ref="S64:S74" si="8">R64/P64</f>
        <v>0.30222222222222223</v>
      </c>
    </row>
    <row r="65" spans="1:19" x14ac:dyDescent="0.25">
      <c r="A65" s="23"/>
      <c r="B65" s="3" t="s">
        <v>22</v>
      </c>
      <c r="C65" s="3" t="s">
        <v>10</v>
      </c>
      <c r="D65" s="3">
        <v>1.65</v>
      </c>
      <c r="E65" s="3">
        <v>1.58</v>
      </c>
      <c r="F65" s="4">
        <v>0.16</v>
      </c>
      <c r="G65" s="48">
        <f>F65/D65</f>
        <v>9.6969696969696983E-2</v>
      </c>
      <c r="H65" s="3" t="s">
        <v>27</v>
      </c>
      <c r="I65" s="3" t="s">
        <v>10</v>
      </c>
      <c r="J65" s="4">
        <v>2.84</v>
      </c>
      <c r="K65" s="4">
        <v>3.52</v>
      </c>
      <c r="L65" s="4">
        <v>0.22</v>
      </c>
      <c r="M65" s="48">
        <f>L65/J65</f>
        <v>7.7464788732394374E-2</v>
      </c>
      <c r="N65" s="3" t="s">
        <v>21</v>
      </c>
      <c r="O65" s="3" t="s">
        <v>10</v>
      </c>
      <c r="P65" s="4">
        <v>2.12</v>
      </c>
      <c r="Q65" s="4">
        <v>0.51</v>
      </c>
      <c r="R65" s="4">
        <v>0.17</v>
      </c>
      <c r="S65" s="48">
        <f t="shared" si="8"/>
        <v>8.0188679245283015E-2</v>
      </c>
    </row>
    <row r="66" spans="1:19" x14ac:dyDescent="0.25">
      <c r="A66" s="23"/>
      <c r="C66" s="3" t="s">
        <v>11</v>
      </c>
      <c r="D66" s="3">
        <v>1.6</v>
      </c>
      <c r="E66" s="3">
        <v>1.54</v>
      </c>
      <c r="F66" s="4">
        <v>0.23</v>
      </c>
      <c r="G66" s="48">
        <f>F66/D66</f>
        <v>0.14374999999999999</v>
      </c>
      <c r="I66" s="3" t="s">
        <v>11</v>
      </c>
      <c r="J66" s="4">
        <v>1.36</v>
      </c>
      <c r="K66" s="4">
        <v>1.29</v>
      </c>
      <c r="L66" s="4">
        <v>0.3</v>
      </c>
      <c r="M66" s="48">
        <f>L66/J66</f>
        <v>0.22058823529411761</v>
      </c>
      <c r="O66" s="3" t="s">
        <v>11</v>
      </c>
      <c r="P66" s="4">
        <v>2.66</v>
      </c>
      <c r="Q66" s="4">
        <v>3.93</v>
      </c>
      <c r="R66" s="4">
        <v>1.24</v>
      </c>
      <c r="S66" s="48">
        <f t="shared" si="8"/>
        <v>0.46616541353383456</v>
      </c>
    </row>
    <row r="67" spans="1:19" x14ac:dyDescent="0.25">
      <c r="A67" s="23"/>
      <c r="C67" s="3" t="s">
        <v>12</v>
      </c>
      <c r="D67" s="3">
        <v>2.52</v>
      </c>
      <c r="E67" s="3">
        <v>0.78</v>
      </c>
      <c r="F67" s="4">
        <v>0.03</v>
      </c>
      <c r="G67" s="48">
        <f>F67/D67</f>
        <v>1.1904761904761904E-2</v>
      </c>
      <c r="I67" s="3" t="s">
        <v>12</v>
      </c>
      <c r="J67" s="4">
        <v>2.0499999999999998</v>
      </c>
      <c r="K67" s="4">
        <v>1.1000000000000001</v>
      </c>
      <c r="L67" s="4">
        <v>0.35</v>
      </c>
      <c r="M67" s="48">
        <f>L67/J67</f>
        <v>0.17073170731707318</v>
      </c>
      <c r="O67" s="3" t="s">
        <v>12</v>
      </c>
      <c r="P67" s="4">
        <v>2.68</v>
      </c>
      <c r="Q67" s="4">
        <v>2.72</v>
      </c>
      <c r="R67" s="4">
        <v>0.78</v>
      </c>
      <c r="S67" s="48">
        <f t="shared" si="8"/>
        <v>0.29104477611940299</v>
      </c>
    </row>
    <row r="68" spans="1:19" x14ac:dyDescent="0.25">
      <c r="A68" s="23"/>
      <c r="F68" s="4"/>
      <c r="G68" s="48"/>
      <c r="J68" s="4"/>
      <c r="K68" s="4"/>
      <c r="L68" s="4"/>
      <c r="M68" s="48"/>
      <c r="O68" s="3" t="s">
        <v>13</v>
      </c>
      <c r="P68" s="4">
        <v>1.86</v>
      </c>
      <c r="Q68" s="4">
        <v>2.39</v>
      </c>
      <c r="R68" s="4">
        <v>0.6</v>
      </c>
      <c r="S68" s="48">
        <f t="shared" si="8"/>
        <v>0.32258064516129031</v>
      </c>
    </row>
    <row r="69" spans="1:19" x14ac:dyDescent="0.25">
      <c r="A69" s="23"/>
      <c r="F69" s="4"/>
      <c r="G69" s="48"/>
      <c r="L69" s="4"/>
      <c r="M69" s="48"/>
      <c r="O69" s="3" t="s">
        <v>14</v>
      </c>
      <c r="P69" s="4">
        <v>2.2999999999999998</v>
      </c>
      <c r="Q69" s="4">
        <v>1.39</v>
      </c>
      <c r="R69" s="4">
        <v>0.31</v>
      </c>
      <c r="S69" s="48">
        <f t="shared" si="8"/>
        <v>0.13478260869565217</v>
      </c>
    </row>
    <row r="70" spans="1:19" x14ac:dyDescent="0.25">
      <c r="A70" s="23"/>
      <c r="F70" s="4"/>
      <c r="G70" s="48"/>
      <c r="L70" s="4"/>
      <c r="M70" s="48"/>
      <c r="O70" s="3" t="s">
        <v>15</v>
      </c>
      <c r="P70" s="4">
        <v>2.5</v>
      </c>
      <c r="Q70" s="4">
        <v>1.45</v>
      </c>
      <c r="R70" s="4">
        <v>0.6</v>
      </c>
      <c r="S70" s="48">
        <f t="shared" si="8"/>
        <v>0.24</v>
      </c>
    </row>
    <row r="71" spans="1:19" x14ac:dyDescent="0.25">
      <c r="A71" s="23"/>
      <c r="F71" s="4"/>
      <c r="G71" s="48"/>
      <c r="L71" s="4"/>
      <c r="M71" s="48"/>
      <c r="O71" s="3" t="s">
        <v>31</v>
      </c>
      <c r="P71" s="4">
        <v>0.98</v>
      </c>
      <c r="Q71" s="4">
        <v>1.48</v>
      </c>
      <c r="R71" s="4">
        <v>0.18</v>
      </c>
      <c r="S71" s="48">
        <f t="shared" si="8"/>
        <v>0.18367346938775511</v>
      </c>
    </row>
    <row r="72" spans="1:19" x14ac:dyDescent="0.25">
      <c r="A72" s="23"/>
      <c r="F72" s="4"/>
      <c r="G72" s="48"/>
      <c r="L72" s="4"/>
      <c r="M72" s="48"/>
      <c r="O72" s="3" t="s">
        <v>17</v>
      </c>
      <c r="P72" s="4">
        <v>1.75</v>
      </c>
      <c r="Q72" s="4">
        <v>1.69</v>
      </c>
      <c r="R72" s="4">
        <v>0.56000000000000005</v>
      </c>
      <c r="S72" s="48">
        <f t="shared" si="8"/>
        <v>0.32</v>
      </c>
    </row>
    <row r="73" spans="1:19" x14ac:dyDescent="0.25">
      <c r="A73" s="23"/>
      <c r="F73" s="4"/>
      <c r="G73" s="48"/>
      <c r="L73" s="4"/>
      <c r="M73" s="48"/>
      <c r="O73" s="3" t="s">
        <v>32</v>
      </c>
      <c r="P73" s="4">
        <v>1.58</v>
      </c>
      <c r="Q73" s="4">
        <v>1.55</v>
      </c>
      <c r="R73" s="4">
        <v>0.63</v>
      </c>
      <c r="S73" s="48">
        <f t="shared" si="8"/>
        <v>0.39873417721518983</v>
      </c>
    </row>
    <row r="74" spans="1:19" x14ac:dyDescent="0.25">
      <c r="A74" s="23"/>
      <c r="F74" s="4"/>
      <c r="G74" s="48"/>
      <c r="L74" s="4"/>
      <c r="M74" s="48"/>
      <c r="O74" s="3" t="s">
        <v>33</v>
      </c>
      <c r="P74" s="4">
        <v>1.47</v>
      </c>
      <c r="Q74" s="4">
        <v>1.36</v>
      </c>
      <c r="R74" s="4">
        <v>0.41</v>
      </c>
      <c r="S74" s="48">
        <f t="shared" si="8"/>
        <v>0.27891156462585032</v>
      </c>
    </row>
    <row r="75" spans="1:19" s="12" customFormat="1" x14ac:dyDescent="0.25">
      <c r="A75" s="23"/>
      <c r="G75" s="52">
        <f>AVERAGE(G64:G67)</f>
        <v>6.6168162911385803E-2</v>
      </c>
      <c r="M75" s="52">
        <f>AVERAGE(M64:M67)</f>
        <v>0.11719618283589631</v>
      </c>
      <c r="S75" s="52">
        <f>AVERAGE(S64:S74)</f>
        <v>0.27439123238240731</v>
      </c>
    </row>
    <row r="76" spans="1:19" x14ac:dyDescent="0.25">
      <c r="A76" s="23"/>
    </row>
    <row r="77" spans="1:19" ht="17.25" x14ac:dyDescent="0.25">
      <c r="A77" s="23"/>
      <c r="B77" s="4"/>
      <c r="C77" s="4"/>
      <c r="D77" s="2" t="s">
        <v>0</v>
      </c>
      <c r="E77" s="2" t="s">
        <v>1</v>
      </c>
      <c r="F77" s="47" t="s">
        <v>5</v>
      </c>
      <c r="G77" s="51"/>
      <c r="H77" s="4"/>
      <c r="I77" s="4"/>
      <c r="J77" s="2" t="s">
        <v>0</v>
      </c>
      <c r="K77" s="2" t="s">
        <v>1</v>
      </c>
      <c r="L77" s="47" t="s">
        <v>5</v>
      </c>
      <c r="N77" s="4"/>
      <c r="O77" s="4"/>
      <c r="P77" s="2" t="s">
        <v>0</v>
      </c>
      <c r="Q77" s="2" t="s">
        <v>1</v>
      </c>
      <c r="R77" s="47" t="s">
        <v>5</v>
      </c>
      <c r="S77" s="51"/>
    </row>
    <row r="78" spans="1:19" x14ac:dyDescent="0.25">
      <c r="A78" s="23"/>
      <c r="B78" s="10">
        <v>401030</v>
      </c>
      <c r="C78" s="3" t="s">
        <v>9</v>
      </c>
      <c r="D78" s="3">
        <v>1.38</v>
      </c>
      <c r="E78" s="3">
        <v>0.28999999999999998</v>
      </c>
      <c r="F78" s="4">
        <v>0.01</v>
      </c>
      <c r="G78" s="48">
        <f>F78/D78</f>
        <v>7.2463768115942039E-3</v>
      </c>
      <c r="H78" s="10">
        <v>401030</v>
      </c>
      <c r="I78" s="4" t="s">
        <v>20</v>
      </c>
      <c r="J78" s="4">
        <v>1.41</v>
      </c>
      <c r="K78" s="4">
        <v>3.18</v>
      </c>
      <c r="L78" s="4">
        <v>0.03</v>
      </c>
      <c r="M78" s="48">
        <f>L78/J78</f>
        <v>2.1276595744680851E-2</v>
      </c>
      <c r="N78" s="10">
        <v>401030</v>
      </c>
      <c r="O78" s="4" t="s">
        <v>20</v>
      </c>
      <c r="P78" s="4">
        <v>0.91</v>
      </c>
      <c r="Q78" s="4">
        <v>0.79</v>
      </c>
      <c r="R78" s="4">
        <v>0.03</v>
      </c>
      <c r="S78" s="48">
        <f t="shared" ref="S78:S87" si="9">R78/P78</f>
        <v>3.2967032967032968E-2</v>
      </c>
    </row>
    <row r="79" spans="1:19" x14ac:dyDescent="0.25">
      <c r="A79" s="23"/>
      <c r="B79" s="3" t="s">
        <v>22</v>
      </c>
      <c r="C79" s="3" t="s">
        <v>10</v>
      </c>
      <c r="D79" s="3">
        <v>1.43</v>
      </c>
      <c r="E79" s="3">
        <v>0.38</v>
      </c>
      <c r="F79" s="4">
        <v>0.08</v>
      </c>
      <c r="G79" s="48">
        <f>F79/D79</f>
        <v>5.5944055944055951E-2</v>
      </c>
      <c r="H79" s="3" t="s">
        <v>28</v>
      </c>
      <c r="I79" s="3" t="s">
        <v>10</v>
      </c>
      <c r="J79" s="4">
        <v>1</v>
      </c>
      <c r="K79" s="4">
        <v>3.54</v>
      </c>
      <c r="L79" s="4">
        <v>0.02</v>
      </c>
      <c r="M79" s="48">
        <f t="shared" ref="M79:M81" si="10">L79/J79</f>
        <v>0.02</v>
      </c>
      <c r="N79" s="3" t="s">
        <v>29</v>
      </c>
      <c r="O79" s="3" t="s">
        <v>10</v>
      </c>
      <c r="P79" s="4">
        <v>1.07</v>
      </c>
      <c r="Q79" s="4">
        <v>1.31</v>
      </c>
      <c r="R79" s="4">
        <v>0.11</v>
      </c>
      <c r="S79" s="48">
        <f t="shared" si="9"/>
        <v>0.10280373831775701</v>
      </c>
    </row>
    <row r="80" spans="1:19" x14ac:dyDescent="0.25">
      <c r="A80" s="23"/>
      <c r="C80" s="3" t="s">
        <v>11</v>
      </c>
      <c r="D80" s="3">
        <v>1.0900000000000001</v>
      </c>
      <c r="E80" s="3">
        <v>0.31</v>
      </c>
      <c r="F80" s="4">
        <v>5.0000000000000001E-3</v>
      </c>
      <c r="G80" s="48">
        <f>F80/D80</f>
        <v>4.5871559633027517E-3</v>
      </c>
      <c r="I80" s="3" t="s">
        <v>11</v>
      </c>
      <c r="J80" s="4">
        <v>2.0099999999999998</v>
      </c>
      <c r="K80" s="4">
        <v>2.2000000000000002</v>
      </c>
      <c r="L80" s="4">
        <v>0.11</v>
      </c>
      <c r="M80" s="48">
        <f t="shared" si="10"/>
        <v>5.4726368159203988E-2</v>
      </c>
      <c r="O80" s="3" t="s">
        <v>11</v>
      </c>
      <c r="P80" s="4">
        <v>1.67</v>
      </c>
      <c r="Q80" s="4">
        <v>4.3499999999999996</v>
      </c>
      <c r="R80" s="4">
        <v>0.17</v>
      </c>
      <c r="S80" s="48">
        <f t="shared" si="9"/>
        <v>0.10179640718562875</v>
      </c>
    </row>
    <row r="81" spans="1:19" x14ac:dyDescent="0.25">
      <c r="A81" s="23"/>
      <c r="C81" s="3" t="s">
        <v>13</v>
      </c>
      <c r="D81" s="3">
        <v>0.83</v>
      </c>
      <c r="E81" s="3">
        <v>0.82</v>
      </c>
      <c r="F81" s="4">
        <v>0.03</v>
      </c>
      <c r="G81" s="48">
        <f>F81/D81</f>
        <v>3.614457831325301E-2</v>
      </c>
      <c r="I81" s="3" t="s">
        <v>12</v>
      </c>
      <c r="J81" s="4">
        <v>1.34</v>
      </c>
      <c r="K81" s="4">
        <v>1.64</v>
      </c>
      <c r="L81" s="4">
        <v>0.04</v>
      </c>
      <c r="M81" s="48">
        <f t="shared" si="10"/>
        <v>2.9850746268656716E-2</v>
      </c>
      <c r="O81" s="3" t="s">
        <v>12</v>
      </c>
      <c r="P81" s="4">
        <v>1.86</v>
      </c>
      <c r="Q81" s="4">
        <v>3.49</v>
      </c>
      <c r="R81" s="4">
        <v>0.17</v>
      </c>
      <c r="S81" s="48">
        <f t="shared" si="9"/>
        <v>9.1397849462365593E-2</v>
      </c>
    </row>
    <row r="82" spans="1:19" x14ac:dyDescent="0.25">
      <c r="A82" s="23"/>
      <c r="G82" s="51"/>
      <c r="J82" s="8"/>
      <c r="L82" s="8"/>
      <c r="O82" s="3" t="s">
        <v>13</v>
      </c>
      <c r="P82" s="4">
        <v>1.92</v>
      </c>
      <c r="Q82" s="4">
        <v>2.89</v>
      </c>
      <c r="R82" s="4">
        <v>0.22</v>
      </c>
      <c r="S82" s="48">
        <f t="shared" si="9"/>
        <v>0.11458333333333334</v>
      </c>
    </row>
    <row r="83" spans="1:19" x14ac:dyDescent="0.25">
      <c r="A83" s="23"/>
      <c r="F83" s="4"/>
      <c r="G83" s="51"/>
      <c r="O83" s="3" t="s">
        <v>14</v>
      </c>
      <c r="P83" s="4">
        <v>1.23</v>
      </c>
      <c r="Q83" s="4">
        <v>1.75</v>
      </c>
      <c r="R83" s="4">
        <v>0.18</v>
      </c>
      <c r="S83" s="48">
        <f t="shared" si="9"/>
        <v>0.14634146341463414</v>
      </c>
    </row>
    <row r="84" spans="1:19" x14ac:dyDescent="0.25">
      <c r="A84" s="23"/>
      <c r="F84" s="4"/>
      <c r="G84" s="51"/>
      <c r="I84" s="8"/>
      <c r="J84" s="8"/>
      <c r="L84" s="8"/>
      <c r="O84" s="3" t="s">
        <v>15</v>
      </c>
      <c r="P84" s="4">
        <v>0.76</v>
      </c>
      <c r="Q84" s="4">
        <v>0.4</v>
      </c>
      <c r="R84" s="4">
        <v>0.03</v>
      </c>
      <c r="S84" s="48">
        <f t="shared" si="9"/>
        <v>3.9473684210526314E-2</v>
      </c>
    </row>
    <row r="85" spans="1:19" x14ac:dyDescent="0.25">
      <c r="A85" s="23"/>
      <c r="F85" s="4"/>
      <c r="G85" s="51"/>
      <c r="I85" s="8"/>
      <c r="J85" s="8"/>
      <c r="L85" s="8"/>
      <c r="O85" s="3" t="s">
        <v>16</v>
      </c>
      <c r="P85" s="4">
        <v>1.22</v>
      </c>
      <c r="Q85" s="4">
        <v>1.33</v>
      </c>
      <c r="R85" s="4">
        <v>0.13</v>
      </c>
      <c r="S85" s="48">
        <f t="shared" si="9"/>
        <v>0.10655737704918034</v>
      </c>
    </row>
    <row r="86" spans="1:19" x14ac:dyDescent="0.25">
      <c r="A86" s="23"/>
      <c r="F86" s="4"/>
      <c r="G86" s="51"/>
      <c r="I86" s="8"/>
      <c r="J86" s="8"/>
      <c r="L86" s="8"/>
      <c r="O86" s="3" t="s">
        <v>17</v>
      </c>
      <c r="P86" s="4">
        <v>1.25</v>
      </c>
      <c r="Q86" s="4">
        <v>1.07</v>
      </c>
      <c r="R86" s="4">
        <v>0.15</v>
      </c>
      <c r="S86" s="48">
        <f t="shared" si="9"/>
        <v>0.12</v>
      </c>
    </row>
    <row r="87" spans="1:19" x14ac:dyDescent="0.25">
      <c r="A87" s="23"/>
      <c r="F87" s="4"/>
      <c r="G87" s="51"/>
      <c r="I87" s="8"/>
      <c r="J87" s="8"/>
      <c r="L87" s="8"/>
      <c r="O87" s="3" t="s">
        <v>19</v>
      </c>
      <c r="P87" s="4">
        <v>0.86</v>
      </c>
      <c r="Q87" s="4">
        <v>0.8</v>
      </c>
      <c r="R87" s="4">
        <v>0.09</v>
      </c>
      <c r="S87" s="48">
        <f t="shared" si="9"/>
        <v>0.10465116279069767</v>
      </c>
    </row>
    <row r="88" spans="1:19" x14ac:dyDescent="0.25">
      <c r="A88" s="23"/>
      <c r="F88" s="4"/>
      <c r="G88" s="51"/>
      <c r="I88" s="8"/>
      <c r="J88" s="8"/>
      <c r="L88" s="8"/>
      <c r="P88" s="4"/>
      <c r="Q88" s="4"/>
      <c r="R88" s="4"/>
    </row>
    <row r="89" spans="1:19" x14ac:dyDescent="0.25">
      <c r="A89" s="23"/>
      <c r="B89" s="12"/>
      <c r="C89" s="12"/>
      <c r="D89" s="12"/>
      <c r="E89" s="12"/>
      <c r="F89" s="12"/>
      <c r="G89" s="52">
        <f>AVERAGE(G78:G81)</f>
        <v>2.5980541758051479E-2</v>
      </c>
      <c r="H89" s="12"/>
      <c r="I89" s="13"/>
      <c r="J89" s="13"/>
      <c r="K89" s="13"/>
      <c r="L89" s="13"/>
      <c r="M89" s="52">
        <f>AVERAGE(M78:M82)</f>
        <v>3.1463427543135386E-2</v>
      </c>
      <c r="N89" s="12"/>
      <c r="O89" s="12"/>
      <c r="P89" s="12"/>
      <c r="Q89" s="12"/>
      <c r="R89" s="12"/>
      <c r="S89" s="52">
        <f>AVERAGE(S78:S87)</f>
        <v>9.6057204873115615E-2</v>
      </c>
    </row>
    <row r="90" spans="1:19" x14ac:dyDescent="0.25">
      <c r="A90" s="23"/>
    </row>
    <row r="91" spans="1:19" ht="17.25" x14ac:dyDescent="0.25">
      <c r="A91" s="23"/>
      <c r="B91" s="3" t="s">
        <v>30</v>
      </c>
      <c r="D91" s="2" t="s">
        <v>0</v>
      </c>
      <c r="E91" s="2" t="s">
        <v>1</v>
      </c>
      <c r="F91" s="47" t="s">
        <v>5</v>
      </c>
      <c r="G91" s="50" t="s">
        <v>42</v>
      </c>
      <c r="J91" s="2" t="s">
        <v>0</v>
      </c>
      <c r="K91" s="2" t="s">
        <v>1</v>
      </c>
      <c r="L91" s="47" t="s">
        <v>5</v>
      </c>
      <c r="M91" s="50" t="s">
        <v>42</v>
      </c>
      <c r="P91" s="2" t="s">
        <v>0</v>
      </c>
      <c r="Q91" s="2" t="s">
        <v>1</v>
      </c>
      <c r="R91" s="47" t="s">
        <v>5</v>
      </c>
      <c r="S91" s="50" t="s">
        <v>42</v>
      </c>
    </row>
    <row r="92" spans="1:19" x14ac:dyDescent="0.25">
      <c r="A92" s="23"/>
      <c r="B92" s="10">
        <v>410005</v>
      </c>
      <c r="C92" s="3" t="s">
        <v>9</v>
      </c>
      <c r="D92" s="3">
        <v>1.42</v>
      </c>
      <c r="E92" s="3">
        <v>1.0900000000000001</v>
      </c>
      <c r="F92" s="4">
        <v>0.09</v>
      </c>
      <c r="G92" s="48">
        <f t="shared" ref="G92:G98" si="11">F92/D92</f>
        <v>6.3380281690140844E-2</v>
      </c>
      <c r="H92" s="10">
        <v>410005</v>
      </c>
      <c r="I92" s="3" t="s">
        <v>20</v>
      </c>
      <c r="J92" s="4">
        <v>3.92</v>
      </c>
      <c r="K92" s="4">
        <v>2.2000000000000002</v>
      </c>
      <c r="L92" s="4">
        <v>0.47</v>
      </c>
      <c r="M92" s="48">
        <f>L92/J92</f>
        <v>0.11989795918367346</v>
      </c>
      <c r="N92" s="10">
        <v>410005</v>
      </c>
      <c r="O92" s="3" t="s">
        <v>20</v>
      </c>
      <c r="P92" s="4">
        <v>1.03</v>
      </c>
      <c r="Q92" s="4">
        <v>1.46</v>
      </c>
      <c r="R92" s="4">
        <v>0.26</v>
      </c>
      <c r="S92" s="48">
        <f t="shared" ref="S92:S100" si="12">R92/P92</f>
        <v>0.25242718446601942</v>
      </c>
    </row>
    <row r="93" spans="1:19" x14ac:dyDescent="0.25">
      <c r="A93" s="23"/>
      <c r="B93" s="3" t="s">
        <v>22</v>
      </c>
      <c r="C93" s="3" t="s">
        <v>10</v>
      </c>
      <c r="D93" s="3">
        <v>1.31</v>
      </c>
      <c r="E93" s="3">
        <v>3.42</v>
      </c>
      <c r="F93" s="4">
        <v>0.11</v>
      </c>
      <c r="G93" s="48">
        <f t="shared" si="11"/>
        <v>8.3969465648854963E-2</v>
      </c>
      <c r="H93" s="3" t="s">
        <v>27</v>
      </c>
      <c r="I93" s="3" t="s">
        <v>10</v>
      </c>
      <c r="J93" s="4">
        <v>1.1299999999999999</v>
      </c>
      <c r="K93" s="4">
        <v>1.1200000000000001</v>
      </c>
      <c r="L93" s="4">
        <v>7.0000000000000007E-2</v>
      </c>
      <c r="M93" s="48">
        <f>L93/J93</f>
        <v>6.194690265486727E-2</v>
      </c>
      <c r="N93" s="3" t="s">
        <v>26</v>
      </c>
      <c r="O93" s="3" t="s">
        <v>10</v>
      </c>
      <c r="P93" s="4">
        <v>2.31</v>
      </c>
      <c r="Q93" s="4">
        <v>4.95</v>
      </c>
      <c r="R93" s="4">
        <v>1.04</v>
      </c>
      <c r="S93" s="48">
        <f t="shared" si="12"/>
        <v>0.45021645021645024</v>
      </c>
    </row>
    <row r="94" spans="1:19" x14ac:dyDescent="0.25">
      <c r="A94" s="23"/>
      <c r="C94" s="3" t="s">
        <v>11</v>
      </c>
      <c r="D94" s="3">
        <v>2.0699999999999998</v>
      </c>
      <c r="E94" s="3">
        <v>1.33</v>
      </c>
      <c r="F94" s="4">
        <v>0.01</v>
      </c>
      <c r="G94" s="48">
        <f t="shared" si="11"/>
        <v>4.8309178743961359E-3</v>
      </c>
      <c r="I94" s="3" t="s">
        <v>11</v>
      </c>
      <c r="J94" s="4">
        <v>1.52</v>
      </c>
      <c r="K94" s="4">
        <v>0.33</v>
      </c>
      <c r="L94" s="4">
        <v>0.2</v>
      </c>
      <c r="M94" s="48">
        <f>L94/J94</f>
        <v>0.13157894736842105</v>
      </c>
      <c r="O94" s="3" t="s">
        <v>11</v>
      </c>
      <c r="P94" s="4">
        <v>2.2599999999999998</v>
      </c>
      <c r="Q94" s="4">
        <v>2.13</v>
      </c>
      <c r="R94" s="4">
        <v>0.33</v>
      </c>
      <c r="S94" s="48">
        <f t="shared" si="12"/>
        <v>0.14601769911504428</v>
      </c>
    </row>
    <row r="95" spans="1:19" x14ac:dyDescent="0.25">
      <c r="A95" s="23"/>
      <c r="C95" s="3" t="s">
        <v>12</v>
      </c>
      <c r="D95" s="3">
        <v>1.59</v>
      </c>
      <c r="E95" s="3">
        <v>1.61</v>
      </c>
      <c r="F95" s="4">
        <v>0.08</v>
      </c>
      <c r="G95" s="48">
        <f t="shared" si="11"/>
        <v>5.0314465408805027E-2</v>
      </c>
      <c r="I95" s="3" t="s">
        <v>12</v>
      </c>
      <c r="J95" s="4">
        <v>2.57</v>
      </c>
      <c r="K95" s="4">
        <v>0.96</v>
      </c>
      <c r="L95" s="4">
        <v>0.03</v>
      </c>
      <c r="M95" s="48">
        <f>L95/J95</f>
        <v>1.1673151750972763E-2</v>
      </c>
      <c r="O95" s="3" t="s">
        <v>12</v>
      </c>
      <c r="P95" s="4">
        <v>1.78</v>
      </c>
      <c r="Q95" s="4">
        <v>2.13</v>
      </c>
      <c r="R95" s="4">
        <v>0.27</v>
      </c>
      <c r="S95" s="48">
        <f t="shared" si="12"/>
        <v>0.15168539325842698</v>
      </c>
    </row>
    <row r="96" spans="1:19" x14ac:dyDescent="0.25">
      <c r="A96" s="23"/>
      <c r="C96" s="3" t="s">
        <v>13</v>
      </c>
      <c r="D96" s="3">
        <v>1.73</v>
      </c>
      <c r="E96" s="3">
        <v>2.0499999999999998</v>
      </c>
      <c r="F96" s="4">
        <v>0.21</v>
      </c>
      <c r="G96" s="48">
        <f t="shared" si="11"/>
        <v>0.12138728323699421</v>
      </c>
      <c r="I96" s="3" t="s">
        <v>13</v>
      </c>
      <c r="J96" s="4">
        <v>1.53</v>
      </c>
      <c r="K96" s="4">
        <v>2.04</v>
      </c>
      <c r="L96" s="4">
        <v>0.15</v>
      </c>
      <c r="M96" s="48">
        <f>L96/J96</f>
        <v>9.8039215686274508E-2</v>
      </c>
      <c r="O96" s="3" t="s">
        <v>13</v>
      </c>
      <c r="P96" s="4">
        <v>1.35</v>
      </c>
      <c r="Q96" s="4">
        <v>3.38</v>
      </c>
      <c r="R96" s="4">
        <v>0.35</v>
      </c>
      <c r="S96" s="48">
        <f t="shared" si="12"/>
        <v>0.25925925925925924</v>
      </c>
    </row>
    <row r="97" spans="1:20" x14ac:dyDescent="0.25">
      <c r="A97" s="23"/>
      <c r="C97" s="3" t="s">
        <v>14</v>
      </c>
      <c r="D97" s="3">
        <v>1.04</v>
      </c>
      <c r="E97" s="3">
        <v>2.5499999999999998</v>
      </c>
      <c r="F97" s="4">
        <v>7.0000000000000007E-2</v>
      </c>
      <c r="G97" s="48">
        <f t="shared" si="11"/>
        <v>6.7307692307692318E-2</v>
      </c>
      <c r="L97" s="4"/>
      <c r="M97" s="48"/>
      <c r="O97" s="3" t="s">
        <v>14</v>
      </c>
      <c r="P97" s="4">
        <v>0.97</v>
      </c>
      <c r="Q97" s="4">
        <v>0.99</v>
      </c>
      <c r="R97" s="4">
        <v>0.28999999999999998</v>
      </c>
      <c r="S97" s="48">
        <f t="shared" si="12"/>
        <v>0.29896907216494845</v>
      </c>
    </row>
    <row r="98" spans="1:20" x14ac:dyDescent="0.25">
      <c r="A98" s="23"/>
      <c r="C98" s="3" t="s">
        <v>15</v>
      </c>
      <c r="D98" s="3">
        <v>1.51</v>
      </c>
      <c r="E98" s="3">
        <v>0.78</v>
      </c>
      <c r="F98" s="4">
        <v>0.05</v>
      </c>
      <c r="G98" s="48">
        <f t="shared" si="11"/>
        <v>3.3112582781456956E-2</v>
      </c>
      <c r="L98" s="4"/>
      <c r="M98" s="48"/>
      <c r="O98" s="3" t="s">
        <v>15</v>
      </c>
      <c r="P98" s="4">
        <v>1.5</v>
      </c>
      <c r="Q98" s="4">
        <v>1.58</v>
      </c>
      <c r="R98" s="4">
        <v>0.42</v>
      </c>
      <c r="S98" s="48">
        <f t="shared" si="12"/>
        <v>0.27999999999999997</v>
      </c>
    </row>
    <row r="99" spans="1:20" x14ac:dyDescent="0.25">
      <c r="A99" s="23"/>
      <c r="F99" s="4"/>
      <c r="G99" s="48"/>
      <c r="L99" s="4"/>
      <c r="M99" s="48"/>
      <c r="O99" s="3" t="s">
        <v>31</v>
      </c>
      <c r="P99" s="4">
        <v>2.08</v>
      </c>
      <c r="Q99" s="4">
        <v>1.97</v>
      </c>
      <c r="R99" s="4">
        <v>0.35</v>
      </c>
      <c r="S99" s="48">
        <f t="shared" si="12"/>
        <v>0.16826923076923075</v>
      </c>
    </row>
    <row r="100" spans="1:20" x14ac:dyDescent="0.25">
      <c r="A100" s="23"/>
      <c r="F100" s="4"/>
      <c r="G100" s="48"/>
      <c r="L100" s="4"/>
      <c r="M100" s="48"/>
      <c r="O100" s="3" t="s">
        <v>17</v>
      </c>
      <c r="P100" s="4">
        <v>2.5099999999999998</v>
      </c>
      <c r="Q100" s="4">
        <v>0.91</v>
      </c>
      <c r="R100" s="4">
        <v>0.37</v>
      </c>
      <c r="S100" s="48">
        <f t="shared" si="12"/>
        <v>0.14741035856573706</v>
      </c>
    </row>
    <row r="101" spans="1:20" x14ac:dyDescent="0.25">
      <c r="A101" s="23"/>
      <c r="F101" s="4"/>
      <c r="G101" s="48"/>
      <c r="L101" s="4"/>
      <c r="M101" s="48"/>
      <c r="R101" s="4"/>
      <c r="S101" s="48"/>
    </row>
    <row r="102" spans="1:20" x14ac:dyDescent="0.25">
      <c r="A102" s="23"/>
      <c r="B102" s="12"/>
      <c r="C102" s="12"/>
      <c r="D102" s="12"/>
      <c r="E102" s="12"/>
      <c r="F102" s="12"/>
      <c r="G102" s="52">
        <f>AVERAGE(G92:G98)</f>
        <v>6.0614669849762916E-2</v>
      </c>
      <c r="H102" s="12"/>
      <c r="I102" s="12"/>
      <c r="J102" s="12"/>
      <c r="K102" s="12"/>
      <c r="L102" s="12"/>
      <c r="M102" s="52">
        <f>AVERAGE(M92:M98)</f>
        <v>8.462723532884181E-2</v>
      </c>
      <c r="N102" s="12"/>
      <c r="O102" s="12"/>
      <c r="P102" s="12"/>
      <c r="Q102" s="12"/>
      <c r="R102" s="12"/>
      <c r="S102" s="52">
        <f>AVERAGE(S92:S100)</f>
        <v>0.23936162753501289</v>
      </c>
      <c r="T102" s="12"/>
    </row>
    <row r="103" spans="1:20" ht="17.25" x14ac:dyDescent="0.25">
      <c r="A103" s="23"/>
      <c r="B103" s="3" t="s">
        <v>30</v>
      </c>
      <c r="D103" s="2" t="s">
        <v>0</v>
      </c>
      <c r="E103" s="2" t="s">
        <v>1</v>
      </c>
      <c r="F103" s="47" t="s">
        <v>5</v>
      </c>
      <c r="G103" s="50" t="s">
        <v>42</v>
      </c>
      <c r="J103" s="2" t="s">
        <v>0</v>
      </c>
      <c r="K103" s="2" t="s">
        <v>1</v>
      </c>
      <c r="L103" s="47" t="s">
        <v>5</v>
      </c>
      <c r="M103" s="50" t="s">
        <v>42</v>
      </c>
      <c r="P103" s="2" t="s">
        <v>0</v>
      </c>
      <c r="Q103" s="2" t="s">
        <v>1</v>
      </c>
      <c r="R103" s="47" t="s">
        <v>5</v>
      </c>
      <c r="S103" s="50" t="s">
        <v>42</v>
      </c>
    </row>
    <row r="104" spans="1:20" x14ac:dyDescent="0.25">
      <c r="A104" s="23"/>
      <c r="B104" s="10">
        <v>410007</v>
      </c>
      <c r="C104" s="3" t="s">
        <v>9</v>
      </c>
      <c r="D104" s="3">
        <v>2.16</v>
      </c>
      <c r="E104" s="3">
        <v>1.03</v>
      </c>
      <c r="F104" s="4">
        <v>0.13</v>
      </c>
      <c r="G104" s="48">
        <f>F104/D104</f>
        <v>6.0185185185185182E-2</v>
      </c>
      <c r="H104" s="10">
        <v>410007</v>
      </c>
      <c r="I104" s="3" t="s">
        <v>20</v>
      </c>
      <c r="J104" s="4">
        <v>2.09</v>
      </c>
      <c r="K104" s="4">
        <v>0.66</v>
      </c>
      <c r="L104" s="4">
        <v>0.15</v>
      </c>
      <c r="M104" s="48">
        <f>L104/J104</f>
        <v>7.1770334928229665E-2</v>
      </c>
      <c r="N104" s="10">
        <v>410007</v>
      </c>
      <c r="O104" s="3" t="s">
        <v>20</v>
      </c>
      <c r="P104" s="4">
        <v>4.4000000000000004</v>
      </c>
      <c r="Q104" s="4">
        <v>4.2</v>
      </c>
      <c r="R104" s="4">
        <v>0.65</v>
      </c>
      <c r="S104" s="48">
        <f t="shared" ref="S104:S109" si="13">R104/P104</f>
        <v>0.14772727272727271</v>
      </c>
    </row>
    <row r="105" spans="1:20" x14ac:dyDescent="0.25">
      <c r="A105" s="23"/>
      <c r="B105" s="3" t="s">
        <v>22</v>
      </c>
      <c r="C105" s="3" t="s">
        <v>10</v>
      </c>
      <c r="D105" s="3">
        <v>1.87</v>
      </c>
      <c r="E105" s="3">
        <v>1.96</v>
      </c>
      <c r="F105" s="4">
        <v>0.11</v>
      </c>
      <c r="G105" s="48">
        <f>F105/D105</f>
        <v>5.8823529411764705E-2</v>
      </c>
      <c r="H105" s="3" t="s">
        <v>27</v>
      </c>
      <c r="I105" s="3" t="s">
        <v>10</v>
      </c>
      <c r="J105" s="4">
        <v>2.37</v>
      </c>
      <c r="K105" s="4">
        <v>5</v>
      </c>
      <c r="L105" s="4">
        <v>0.04</v>
      </c>
      <c r="M105" s="48">
        <f>L105/J105</f>
        <v>1.6877637130801686E-2</v>
      </c>
      <c r="N105" s="3" t="s">
        <v>26</v>
      </c>
      <c r="O105" s="3" t="s">
        <v>10</v>
      </c>
      <c r="P105" s="4">
        <v>1.9</v>
      </c>
      <c r="Q105" s="4">
        <v>1.38</v>
      </c>
      <c r="R105" s="4">
        <v>0.37</v>
      </c>
      <c r="S105" s="48">
        <f t="shared" si="13"/>
        <v>0.19473684210526315</v>
      </c>
    </row>
    <row r="106" spans="1:20" x14ac:dyDescent="0.25">
      <c r="A106" s="23"/>
      <c r="C106" s="3" t="s">
        <v>11</v>
      </c>
      <c r="D106" s="3">
        <v>1.65</v>
      </c>
      <c r="E106" s="3">
        <v>9</v>
      </c>
      <c r="F106" s="4">
        <v>0.06</v>
      </c>
      <c r="G106" s="48">
        <f>F106/D106</f>
        <v>3.6363636363636362E-2</v>
      </c>
      <c r="I106" s="3" t="s">
        <v>11</v>
      </c>
      <c r="J106" s="4">
        <v>3.95</v>
      </c>
      <c r="K106" s="4">
        <v>1.65</v>
      </c>
      <c r="L106" s="4">
        <v>0.19</v>
      </c>
      <c r="M106" s="48">
        <f>L106/J106</f>
        <v>4.810126582278481E-2</v>
      </c>
      <c r="O106" s="3" t="s">
        <v>11</v>
      </c>
      <c r="P106" s="4">
        <v>1.84</v>
      </c>
      <c r="Q106" s="4">
        <v>1.52</v>
      </c>
      <c r="R106" s="4">
        <v>0.18</v>
      </c>
      <c r="S106" s="48">
        <f t="shared" si="13"/>
        <v>9.7826086956521729E-2</v>
      </c>
    </row>
    <row r="107" spans="1:20" x14ac:dyDescent="0.25">
      <c r="A107" s="23"/>
      <c r="C107" s="3" t="s">
        <v>12</v>
      </c>
      <c r="D107" s="3">
        <v>3.4</v>
      </c>
      <c r="E107" s="3">
        <v>1.35</v>
      </c>
      <c r="F107" s="4">
        <v>0.05</v>
      </c>
      <c r="G107" s="48">
        <f>F107/D107</f>
        <v>1.4705882352941178E-2</v>
      </c>
      <c r="I107" s="3" t="s">
        <v>12</v>
      </c>
      <c r="J107" s="4">
        <v>2.0699999999999998</v>
      </c>
      <c r="K107" s="4">
        <v>1.85</v>
      </c>
      <c r="L107" s="4">
        <v>0.05</v>
      </c>
      <c r="M107" s="48">
        <f>L107/J107</f>
        <v>2.415458937198068E-2</v>
      </c>
      <c r="O107" s="3" t="s">
        <v>12</v>
      </c>
      <c r="P107" s="4">
        <v>2.25</v>
      </c>
      <c r="Q107" s="4">
        <v>2.02</v>
      </c>
      <c r="R107" s="4">
        <v>0.61</v>
      </c>
      <c r="S107" s="48">
        <f t="shared" si="13"/>
        <v>0.27111111111111108</v>
      </c>
    </row>
    <row r="108" spans="1:20" x14ac:dyDescent="0.25">
      <c r="A108" s="23"/>
      <c r="C108" s="3" t="s">
        <v>13</v>
      </c>
      <c r="D108" s="3">
        <v>2.4700000000000002</v>
      </c>
      <c r="E108" s="3">
        <v>2.2400000000000002</v>
      </c>
      <c r="F108" s="4">
        <v>0.38</v>
      </c>
      <c r="G108" s="48">
        <f>F108/D108</f>
        <v>0.15384615384615383</v>
      </c>
      <c r="I108" s="3" t="s">
        <v>13</v>
      </c>
      <c r="J108" s="4"/>
      <c r="K108" s="4"/>
      <c r="L108" s="4"/>
      <c r="M108" s="48"/>
      <c r="O108" s="3" t="s">
        <v>13</v>
      </c>
      <c r="P108" s="4">
        <v>1.88</v>
      </c>
      <c r="Q108" s="4">
        <v>3.1</v>
      </c>
      <c r="R108" s="4">
        <v>0.61</v>
      </c>
      <c r="S108" s="48">
        <f t="shared" si="13"/>
        <v>0.32446808510638298</v>
      </c>
    </row>
    <row r="109" spans="1:20" x14ac:dyDescent="0.25">
      <c r="A109" s="23"/>
      <c r="F109" s="4"/>
      <c r="G109" s="48"/>
      <c r="L109" s="4"/>
      <c r="M109" s="48"/>
      <c r="O109" s="3" t="s">
        <v>14</v>
      </c>
      <c r="P109" s="4">
        <v>2.64</v>
      </c>
      <c r="Q109" s="4">
        <v>1.65</v>
      </c>
      <c r="R109" s="4">
        <v>0.32</v>
      </c>
      <c r="S109" s="48">
        <f t="shared" si="13"/>
        <v>0.12121212121212122</v>
      </c>
    </row>
    <row r="110" spans="1:20" x14ac:dyDescent="0.25">
      <c r="A110" s="23"/>
      <c r="F110" s="4"/>
      <c r="G110" s="48"/>
      <c r="L110" s="4"/>
      <c r="M110" s="48"/>
      <c r="R110" s="4"/>
      <c r="S110" s="48"/>
    </row>
    <row r="111" spans="1:20" s="12" customFormat="1" x14ac:dyDescent="0.25">
      <c r="A111" s="23"/>
      <c r="G111" s="52">
        <f>AVERAGE(G104:G108)</f>
        <v>6.4784877431936255E-2</v>
      </c>
      <c r="M111" s="52">
        <f>AVERAGE(M104:M107)</f>
        <v>4.0225956813449211E-2</v>
      </c>
      <c r="S111" s="52">
        <f>AVERAGE(S104:S109)</f>
        <v>0.19284691986977878</v>
      </c>
    </row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4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</sheetData>
  <mergeCells count="2">
    <mergeCell ref="B2:C13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7A9E-1627-4914-88B7-F241AC19BD9A}">
  <dimension ref="A1:V110"/>
  <sheetViews>
    <sheetView tabSelected="1" topLeftCell="A82" zoomScale="90" zoomScaleNormal="90" workbookViewId="0">
      <selection activeCell="V114" sqref="V114"/>
    </sheetView>
  </sheetViews>
  <sheetFormatPr defaultRowHeight="15" x14ac:dyDescent="0.25"/>
  <cols>
    <col min="3" max="3" width="9" style="3" customWidth="1"/>
    <col min="4" max="4" width="9.140625" style="3"/>
    <col min="5" max="5" width="18" style="29" bestFit="1" customWidth="1"/>
    <col min="6" max="6" width="18" style="28" bestFit="1" customWidth="1"/>
    <col min="7" max="7" width="11.7109375" style="32" bestFit="1" customWidth="1"/>
    <col min="8" max="8" width="20.5703125" style="32" bestFit="1" customWidth="1"/>
    <col min="9" max="9" width="5.28515625" style="3" customWidth="1"/>
    <col min="10" max="10" width="8.28515625" style="3" customWidth="1"/>
    <col min="11" max="11" width="9.140625" style="3"/>
    <col min="12" max="12" width="9.140625" style="29"/>
    <col min="13" max="13" width="9.140625" style="28"/>
    <col min="14" max="14" width="11.7109375" style="11" bestFit="1" customWidth="1"/>
    <col min="15" max="15" width="20.5703125" style="32" bestFit="1" customWidth="1"/>
    <col min="16" max="16" width="5.85546875" style="3" customWidth="1"/>
    <col min="17" max="17" width="9.5703125" style="3" customWidth="1"/>
    <col min="18" max="18" width="9.140625" style="3"/>
    <col min="19" max="19" width="9.140625" style="29"/>
    <col min="20" max="20" width="9.140625" style="28"/>
    <col min="21" max="21" width="11.7109375" style="29" bestFit="1" customWidth="1"/>
    <col min="22" max="22" width="20.5703125" style="28" bestFit="1" customWidth="1"/>
  </cols>
  <sheetData>
    <row r="1" spans="1:22" x14ac:dyDescent="0.25">
      <c r="A1" s="65" t="s">
        <v>43</v>
      </c>
      <c r="B1" s="37"/>
    </row>
    <row r="2" spans="1:22" ht="17.25" x14ac:dyDescent="0.25">
      <c r="A2" s="66"/>
      <c r="B2" s="42"/>
      <c r="C2" s="43"/>
      <c r="D2" s="67" t="s">
        <v>41</v>
      </c>
      <c r="E2" s="68"/>
      <c r="F2" s="69"/>
    </row>
    <row r="3" spans="1:22" x14ac:dyDescent="0.25">
      <c r="A3" s="66"/>
      <c r="B3" s="42"/>
      <c r="C3" s="38" t="s">
        <v>40</v>
      </c>
      <c r="D3" s="39" t="s">
        <v>36</v>
      </c>
      <c r="E3" s="40" t="s">
        <v>37</v>
      </c>
      <c r="F3" s="41" t="s">
        <v>38</v>
      </c>
    </row>
    <row r="4" spans="1:22" x14ac:dyDescent="0.25">
      <c r="A4" s="66"/>
      <c r="B4" s="44" t="s">
        <v>39</v>
      </c>
      <c r="C4" s="45">
        <v>401012</v>
      </c>
      <c r="D4" s="19">
        <v>2.3637800216050199E-2</v>
      </c>
      <c r="E4" s="19">
        <v>8.4900000000000003E-2</v>
      </c>
      <c r="F4" s="19">
        <v>0.28183585771750369</v>
      </c>
    </row>
    <row r="5" spans="1:22" x14ac:dyDescent="0.25">
      <c r="A5" s="66"/>
      <c r="B5" s="44" t="s">
        <v>39</v>
      </c>
      <c r="C5" s="45">
        <v>401028</v>
      </c>
      <c r="D5" s="21">
        <v>8.3747435629965769E-2</v>
      </c>
      <c r="E5" s="19">
        <v>0.1258</v>
      </c>
      <c r="F5" s="20">
        <v>0.36142946327592407</v>
      </c>
    </row>
    <row r="6" spans="1:22" x14ac:dyDescent="0.25">
      <c r="A6" s="66"/>
      <c r="B6" s="44" t="s">
        <v>39</v>
      </c>
      <c r="C6" s="45">
        <v>410005</v>
      </c>
      <c r="D6" s="21">
        <v>7.9794629608308049E-2</v>
      </c>
      <c r="E6" s="19">
        <v>5.8900000000000001E-2</v>
      </c>
      <c r="F6" s="20">
        <v>0.36857471344706966</v>
      </c>
    </row>
    <row r="7" spans="1:22" x14ac:dyDescent="0.25">
      <c r="A7" s="66"/>
      <c r="B7" s="44" t="s">
        <v>39</v>
      </c>
      <c r="C7" s="45">
        <v>410007</v>
      </c>
      <c r="D7" s="21">
        <v>7.5795579835827506E-2</v>
      </c>
      <c r="E7" s="19">
        <v>7.46E-2</v>
      </c>
      <c r="F7" s="20">
        <v>0.20492508339640625</v>
      </c>
    </row>
    <row r="8" spans="1:22" x14ac:dyDescent="0.25">
      <c r="A8" s="66"/>
      <c r="B8" s="44" t="s">
        <v>39</v>
      </c>
      <c r="C8" s="45">
        <v>401011</v>
      </c>
      <c r="D8" s="22">
        <v>0.13129729964011008</v>
      </c>
      <c r="E8" s="19">
        <v>6.7835677009717252E-2</v>
      </c>
      <c r="F8" s="20">
        <v>0.32777089496709622</v>
      </c>
    </row>
    <row r="9" spans="1:22" x14ac:dyDescent="0.25">
      <c r="A9" s="66"/>
      <c r="B9" s="44" t="s">
        <v>39</v>
      </c>
      <c r="C9" s="45">
        <v>401017</v>
      </c>
      <c r="D9" s="21">
        <v>4.107776294557404E-2</v>
      </c>
      <c r="E9" s="19">
        <v>4.5826445509951581E-2</v>
      </c>
      <c r="F9" s="20">
        <v>0.24873836680940858</v>
      </c>
    </row>
    <row r="10" spans="1:22" x14ac:dyDescent="0.25">
      <c r="A10" s="66"/>
      <c r="B10" s="44" t="s">
        <v>39</v>
      </c>
      <c r="C10" s="45">
        <v>401022</v>
      </c>
      <c r="D10" s="21">
        <v>7.3411663376730912E-2</v>
      </c>
      <c r="E10" s="19">
        <v>0.15481022963675736</v>
      </c>
      <c r="F10" s="20">
        <v>0.31497248561796215</v>
      </c>
    </row>
    <row r="11" spans="1:22" x14ac:dyDescent="0.25">
      <c r="A11" s="66"/>
      <c r="B11" s="44" t="s">
        <v>39</v>
      </c>
      <c r="C11" s="45">
        <v>401030</v>
      </c>
      <c r="D11" s="21">
        <v>8.2628153345205846E-2</v>
      </c>
      <c r="E11" s="19">
        <v>7.7222610352492851E-2</v>
      </c>
      <c r="F11" s="20">
        <v>0.17800019859412317</v>
      </c>
    </row>
    <row r="12" spans="1:22" s="6" customFormat="1" x14ac:dyDescent="0.2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9"/>
      <c r="P12" s="4"/>
      <c r="Q12" s="4"/>
      <c r="R12" s="4"/>
      <c r="S12" s="4"/>
      <c r="T12" s="4"/>
      <c r="U12" s="4"/>
      <c r="V12" s="4"/>
    </row>
    <row r="13" spans="1:22" ht="17.25" x14ac:dyDescent="0.25">
      <c r="B13" s="23" t="s">
        <v>39</v>
      </c>
      <c r="C13" s="3" t="s">
        <v>30</v>
      </c>
      <c r="E13" s="30" t="s">
        <v>0</v>
      </c>
      <c r="F13" s="31" t="s">
        <v>2</v>
      </c>
      <c r="G13" s="32" t="s">
        <v>34</v>
      </c>
      <c r="H13" s="36" t="s">
        <v>35</v>
      </c>
      <c r="L13" s="30" t="s">
        <v>0</v>
      </c>
      <c r="M13" s="31" t="s">
        <v>2</v>
      </c>
      <c r="N13" s="11" t="s">
        <v>34</v>
      </c>
      <c r="O13" s="36" t="s">
        <v>35</v>
      </c>
      <c r="S13" s="30" t="s">
        <v>0</v>
      </c>
      <c r="T13" s="31" t="s">
        <v>2</v>
      </c>
      <c r="U13" s="11" t="s">
        <v>34</v>
      </c>
      <c r="V13" s="36" t="s">
        <v>35</v>
      </c>
    </row>
    <row r="14" spans="1:22" x14ac:dyDescent="0.25">
      <c r="B14" s="23"/>
      <c r="C14" s="10">
        <v>401012</v>
      </c>
      <c r="D14" s="3" t="s">
        <v>9</v>
      </c>
      <c r="E14" s="29">
        <v>1.59</v>
      </c>
      <c r="F14" s="28">
        <v>2.4</v>
      </c>
      <c r="G14" s="28">
        <v>0.01</v>
      </c>
      <c r="H14" s="32">
        <f>G14/E14</f>
        <v>6.2893081761006284E-3</v>
      </c>
      <c r="J14" s="10">
        <v>401012</v>
      </c>
      <c r="K14" s="3" t="s">
        <v>20</v>
      </c>
      <c r="L14" s="29">
        <v>2.75</v>
      </c>
      <c r="M14" s="28">
        <v>2.54</v>
      </c>
      <c r="N14" s="29">
        <v>0.2</v>
      </c>
      <c r="O14" s="32">
        <f>N14/L14</f>
        <v>7.2727272727272738E-2</v>
      </c>
      <c r="Q14" s="10">
        <v>401012</v>
      </c>
      <c r="R14" s="3" t="s">
        <v>20</v>
      </c>
      <c r="S14" s="29">
        <v>2.77</v>
      </c>
      <c r="T14" s="28">
        <v>2.97</v>
      </c>
      <c r="U14" s="29">
        <v>0.54</v>
      </c>
      <c r="V14" s="32">
        <f t="shared" ref="V14:V20" si="0">U14/S14</f>
        <v>0.19494584837545129</v>
      </c>
    </row>
    <row r="15" spans="1:22" x14ac:dyDescent="0.25">
      <c r="B15" s="23"/>
      <c r="C15" s="3" t="s">
        <v>22</v>
      </c>
      <c r="D15" s="3" t="s">
        <v>10</v>
      </c>
      <c r="E15" s="29">
        <v>2.33</v>
      </c>
      <c r="F15" s="28">
        <v>3.93</v>
      </c>
      <c r="G15" s="28">
        <v>0.06</v>
      </c>
      <c r="H15" s="32">
        <f>G15/E15</f>
        <v>2.575107296137339E-2</v>
      </c>
      <c r="J15" s="3" t="s">
        <v>27</v>
      </c>
      <c r="K15" s="3" t="s">
        <v>10</v>
      </c>
      <c r="L15" s="29">
        <v>3.95</v>
      </c>
      <c r="M15" s="28">
        <v>1.49</v>
      </c>
      <c r="N15" s="29">
        <v>0.22</v>
      </c>
      <c r="O15" s="32">
        <f t="shared" ref="O15:O19" si="1">N15/L15</f>
        <v>5.5696202531645568E-2</v>
      </c>
      <c r="Q15" s="3" t="s">
        <v>21</v>
      </c>
      <c r="R15" s="3" t="s">
        <v>10</v>
      </c>
      <c r="S15" s="29">
        <v>1.74</v>
      </c>
      <c r="T15" s="28">
        <v>2.97</v>
      </c>
      <c r="U15" s="29">
        <v>0.46</v>
      </c>
      <c r="V15" s="32">
        <f t="shared" si="0"/>
        <v>0.26436781609195403</v>
      </c>
    </row>
    <row r="16" spans="1:22" x14ac:dyDescent="0.25">
      <c r="B16" s="23"/>
      <c r="D16" s="3" t="s">
        <v>11</v>
      </c>
      <c r="E16" s="29">
        <v>1.92</v>
      </c>
      <c r="F16" s="28">
        <v>1.42</v>
      </c>
      <c r="G16" s="28">
        <v>0.01</v>
      </c>
      <c r="H16" s="32">
        <f>G16/E16</f>
        <v>5.2083333333333339E-3</v>
      </c>
      <c r="K16" s="3" t="s">
        <v>11</v>
      </c>
      <c r="L16" s="29">
        <v>2.61</v>
      </c>
      <c r="M16" s="28">
        <v>1.75</v>
      </c>
      <c r="N16" s="29">
        <v>0.38</v>
      </c>
      <c r="O16" s="32">
        <f t="shared" si="1"/>
        <v>0.14559386973180077</v>
      </c>
      <c r="R16" s="3" t="s">
        <v>11</v>
      </c>
      <c r="S16" s="29">
        <v>1.98</v>
      </c>
      <c r="T16" s="28">
        <v>1.03</v>
      </c>
      <c r="U16" s="29">
        <v>0.36</v>
      </c>
      <c r="V16" s="32">
        <f t="shared" si="0"/>
        <v>0.18181818181818182</v>
      </c>
    </row>
    <row r="17" spans="2:22" x14ac:dyDescent="0.25">
      <c r="B17" s="23"/>
      <c r="D17" s="3" t="s">
        <v>12</v>
      </c>
      <c r="E17" s="29">
        <v>1.67</v>
      </c>
      <c r="F17" s="28">
        <v>0.84</v>
      </c>
      <c r="G17" s="28">
        <v>0.13</v>
      </c>
      <c r="H17" s="32">
        <f>G17/E17</f>
        <v>7.7844311377245512E-2</v>
      </c>
      <c r="K17" s="3" t="s">
        <v>12</v>
      </c>
      <c r="L17" s="29">
        <v>2.4900000000000002</v>
      </c>
      <c r="M17" s="28">
        <v>1.1399999999999999</v>
      </c>
      <c r="N17" s="29">
        <v>0.1</v>
      </c>
      <c r="O17" s="32">
        <f t="shared" si="1"/>
        <v>4.0160642570281124E-2</v>
      </c>
      <c r="R17" s="3" t="s">
        <v>12</v>
      </c>
      <c r="S17" s="29">
        <v>1.92</v>
      </c>
      <c r="T17" s="28">
        <v>3.69</v>
      </c>
      <c r="U17" s="29">
        <v>1.18</v>
      </c>
      <c r="V17" s="32">
        <f t="shared" si="0"/>
        <v>0.61458333333333337</v>
      </c>
    </row>
    <row r="18" spans="2:22" x14ac:dyDescent="0.25">
      <c r="B18" s="23"/>
      <c r="D18" s="3" t="s">
        <v>14</v>
      </c>
      <c r="E18" s="29">
        <v>3.23</v>
      </c>
      <c r="F18" s="28">
        <v>0.74</v>
      </c>
      <c r="G18" s="28">
        <v>0.01</v>
      </c>
      <c r="H18" s="32">
        <f>G18/E18</f>
        <v>3.0959752321981426E-3</v>
      </c>
      <c r="K18" s="3" t="s">
        <v>13</v>
      </c>
      <c r="L18" s="29">
        <v>2.2799999999999998</v>
      </c>
      <c r="M18" s="28">
        <v>2.76</v>
      </c>
      <c r="N18" s="29">
        <v>0.23</v>
      </c>
      <c r="O18" s="32">
        <f t="shared" si="1"/>
        <v>0.10087719298245615</v>
      </c>
      <c r="R18" s="3" t="s">
        <v>13</v>
      </c>
      <c r="S18" s="29">
        <v>1.24</v>
      </c>
      <c r="T18" s="28">
        <v>3.04</v>
      </c>
      <c r="U18" s="29">
        <v>0.26</v>
      </c>
      <c r="V18" s="32">
        <f t="shared" si="0"/>
        <v>0.20967741935483872</v>
      </c>
    </row>
    <row r="19" spans="2:22" x14ac:dyDescent="0.25">
      <c r="B19" s="23"/>
      <c r="L19" s="29">
        <v>3.28</v>
      </c>
      <c r="M19" s="28">
        <v>2.66</v>
      </c>
      <c r="N19" s="29">
        <v>0.31</v>
      </c>
      <c r="O19" s="32">
        <f t="shared" si="1"/>
        <v>9.451219512195122E-2</v>
      </c>
      <c r="R19" s="3" t="s">
        <v>14</v>
      </c>
      <c r="S19" s="29">
        <v>1.89</v>
      </c>
      <c r="T19" s="28">
        <v>4.1100000000000003</v>
      </c>
      <c r="U19" s="29">
        <v>0.72</v>
      </c>
      <c r="V19" s="32">
        <f t="shared" si="0"/>
        <v>0.38095238095238093</v>
      </c>
    </row>
    <row r="20" spans="2:22" x14ac:dyDescent="0.25">
      <c r="B20" s="23"/>
      <c r="G20" s="28"/>
      <c r="N20" s="29"/>
      <c r="R20" s="3" t="s">
        <v>15</v>
      </c>
      <c r="S20" s="29">
        <v>3.32</v>
      </c>
      <c r="T20" s="28">
        <v>0.81</v>
      </c>
      <c r="U20" s="29">
        <v>0.42</v>
      </c>
      <c r="V20" s="32">
        <f t="shared" si="0"/>
        <v>0.12650602409638553</v>
      </c>
    </row>
    <row r="21" spans="2:22" x14ac:dyDescent="0.25">
      <c r="B21" s="23"/>
      <c r="G21" s="28"/>
      <c r="N21" s="29"/>
    </row>
    <row r="22" spans="2:22" s="5" customFormat="1" x14ac:dyDescent="0.25">
      <c r="B22" s="24"/>
      <c r="C22" s="12"/>
      <c r="D22" s="12"/>
      <c r="E22" s="26"/>
      <c r="F22" s="27"/>
      <c r="G22" s="28"/>
      <c r="H22" s="34">
        <f>AVERAGE(H14:H20)</f>
        <v>2.3637800216050199E-2</v>
      </c>
      <c r="I22" s="12"/>
      <c r="J22" s="12"/>
      <c r="K22" s="12"/>
      <c r="L22" s="26"/>
      <c r="M22" s="27"/>
      <c r="N22" s="29"/>
      <c r="O22" s="34">
        <f>AVERAGE(O14:O19)</f>
        <v>8.4927895944234597E-2</v>
      </c>
      <c r="P22" s="3"/>
      <c r="Q22" s="12"/>
      <c r="R22" s="12"/>
      <c r="S22" s="26"/>
      <c r="T22" s="27"/>
      <c r="U22" s="26"/>
      <c r="V22" s="34">
        <f>AVERAGE(V14:V20)</f>
        <v>0.28183585771750369</v>
      </c>
    </row>
    <row r="23" spans="2:22" ht="17.25" x14ac:dyDescent="0.25">
      <c r="B23" s="23"/>
      <c r="C23" s="3" t="s">
        <v>30</v>
      </c>
      <c r="E23" s="30" t="s">
        <v>0</v>
      </c>
      <c r="F23" s="31" t="s">
        <v>2</v>
      </c>
      <c r="G23" s="32" t="s">
        <v>34</v>
      </c>
      <c r="H23" s="33" t="s">
        <v>35</v>
      </c>
      <c r="L23" s="30" t="s">
        <v>0</v>
      </c>
      <c r="M23" s="31" t="s">
        <v>2</v>
      </c>
      <c r="N23" s="11" t="s">
        <v>34</v>
      </c>
      <c r="O23" s="33" t="s">
        <v>35</v>
      </c>
      <c r="S23" s="30" t="s">
        <v>0</v>
      </c>
      <c r="T23" s="31" t="s">
        <v>2</v>
      </c>
      <c r="U23" s="11" t="s">
        <v>34</v>
      </c>
      <c r="V23" s="33" t="s">
        <v>35</v>
      </c>
    </row>
    <row r="24" spans="2:22" x14ac:dyDescent="0.25">
      <c r="B24" s="23"/>
      <c r="C24" s="10">
        <v>401028</v>
      </c>
      <c r="D24" s="3" t="s">
        <v>9</v>
      </c>
      <c r="E24" s="29">
        <v>1.66</v>
      </c>
      <c r="F24" s="28">
        <v>1.58</v>
      </c>
      <c r="G24" s="28">
        <v>7.0000000000000007E-2</v>
      </c>
      <c r="H24" s="32">
        <f>G24/E24</f>
        <v>4.2168674698795185E-2</v>
      </c>
      <c r="J24" s="10">
        <v>401028</v>
      </c>
      <c r="K24" s="3" t="s">
        <v>20</v>
      </c>
      <c r="L24" s="29">
        <v>2.42</v>
      </c>
      <c r="M24" s="28">
        <v>0</v>
      </c>
      <c r="N24" s="29"/>
      <c r="O24" s="32">
        <f t="shared" ref="O24:O27" si="2">N24/L24</f>
        <v>0</v>
      </c>
      <c r="Q24" s="10">
        <v>401028</v>
      </c>
      <c r="R24" s="3" t="s">
        <v>20</v>
      </c>
      <c r="S24" s="29">
        <v>2.25</v>
      </c>
      <c r="T24" s="28">
        <v>2.29</v>
      </c>
      <c r="U24" s="29">
        <v>0.68</v>
      </c>
      <c r="V24" s="32">
        <f t="shared" ref="V24:V34" si="3">U24/S24</f>
        <v>0.30222222222222223</v>
      </c>
    </row>
    <row r="25" spans="2:22" x14ac:dyDescent="0.25">
      <c r="B25" s="23"/>
      <c r="C25" s="3" t="s">
        <v>22</v>
      </c>
      <c r="D25" s="3" t="s">
        <v>10</v>
      </c>
      <c r="E25" s="29">
        <v>1.65</v>
      </c>
      <c r="F25" s="28">
        <v>0.81</v>
      </c>
      <c r="G25" s="28">
        <v>7.0000000000000007E-2</v>
      </c>
      <c r="H25" s="32">
        <f>G25/E25</f>
        <v>4.2424242424242434E-2</v>
      </c>
      <c r="J25" s="3" t="s">
        <v>27</v>
      </c>
      <c r="K25" s="3" t="s">
        <v>10</v>
      </c>
      <c r="L25" s="29">
        <v>2.84</v>
      </c>
      <c r="M25" s="28">
        <v>3.02</v>
      </c>
      <c r="N25" s="29">
        <v>0.31</v>
      </c>
      <c r="O25" s="32">
        <f t="shared" si="2"/>
        <v>0.1091549295774648</v>
      </c>
      <c r="Q25" s="3" t="s">
        <v>21</v>
      </c>
      <c r="R25" s="3" t="s">
        <v>10</v>
      </c>
      <c r="S25" s="29">
        <v>2.12</v>
      </c>
      <c r="T25" s="28">
        <v>1.1499999999999999</v>
      </c>
      <c r="U25" s="29">
        <v>0.56999999999999995</v>
      </c>
      <c r="V25" s="32">
        <f t="shared" si="3"/>
        <v>0.26886792452830183</v>
      </c>
    </row>
    <row r="26" spans="2:22" x14ac:dyDescent="0.25">
      <c r="B26" s="23"/>
      <c r="D26" s="3" t="s">
        <v>11</v>
      </c>
      <c r="E26" s="29">
        <v>1.6</v>
      </c>
      <c r="F26" s="28">
        <v>1.07</v>
      </c>
      <c r="G26" s="28">
        <v>0.28000000000000003</v>
      </c>
      <c r="H26" s="32">
        <f>G26/E26</f>
        <v>0.17500000000000002</v>
      </c>
      <c r="K26" s="3" t="s">
        <v>11</v>
      </c>
      <c r="L26" s="29">
        <v>1.36</v>
      </c>
      <c r="M26" s="28">
        <v>2</v>
      </c>
      <c r="N26" s="29">
        <v>0.35</v>
      </c>
      <c r="O26" s="32">
        <f t="shared" si="2"/>
        <v>0.25735294117647056</v>
      </c>
      <c r="R26" s="3" t="s">
        <v>11</v>
      </c>
      <c r="S26" s="29">
        <v>2.66</v>
      </c>
      <c r="T26" s="28">
        <v>3.58</v>
      </c>
      <c r="U26" s="29">
        <v>0.42</v>
      </c>
      <c r="V26" s="32">
        <f t="shared" si="3"/>
        <v>0.15789473684210525</v>
      </c>
    </row>
    <row r="27" spans="2:22" x14ac:dyDescent="0.25">
      <c r="B27" s="23"/>
      <c r="D27" s="3" t="s">
        <v>12</v>
      </c>
      <c r="E27" s="29">
        <v>2.52</v>
      </c>
      <c r="F27" s="28">
        <v>1.7</v>
      </c>
      <c r="G27" s="28">
        <v>0.19</v>
      </c>
      <c r="H27" s="32">
        <f>G27/E27</f>
        <v>7.5396825396825393E-2</v>
      </c>
      <c r="K27" s="3" t="s">
        <v>12</v>
      </c>
      <c r="L27" s="29">
        <v>2.0499999999999998</v>
      </c>
      <c r="M27" s="28">
        <v>2.96</v>
      </c>
      <c r="N27" s="29">
        <v>0.28000000000000003</v>
      </c>
      <c r="O27" s="32">
        <f t="shared" si="2"/>
        <v>0.13658536585365857</v>
      </c>
      <c r="R27" s="3" t="s">
        <v>12</v>
      </c>
      <c r="S27" s="29">
        <v>2.68</v>
      </c>
      <c r="T27" s="28">
        <v>2.64</v>
      </c>
      <c r="U27" s="29">
        <v>1.07</v>
      </c>
      <c r="V27" s="32">
        <f t="shared" si="3"/>
        <v>0.39925373134328357</v>
      </c>
    </row>
    <row r="28" spans="2:22" x14ac:dyDescent="0.25">
      <c r="B28" s="23"/>
      <c r="G28" s="28"/>
      <c r="N28" s="29"/>
      <c r="R28" s="3" t="s">
        <v>13</v>
      </c>
      <c r="S28" s="29">
        <v>1.86</v>
      </c>
      <c r="T28" s="28">
        <v>3.17</v>
      </c>
      <c r="U28" s="29">
        <v>0.66</v>
      </c>
      <c r="V28" s="32">
        <f t="shared" si="3"/>
        <v>0.35483870967741937</v>
      </c>
    </row>
    <row r="29" spans="2:22" x14ac:dyDescent="0.25">
      <c r="B29" s="23"/>
      <c r="G29" s="28"/>
      <c r="N29" s="29"/>
      <c r="R29" s="3" t="s">
        <v>14</v>
      </c>
      <c r="S29" s="29">
        <v>2.2999999999999998</v>
      </c>
      <c r="T29" s="28">
        <v>2.36</v>
      </c>
      <c r="U29" s="29">
        <v>0.59</v>
      </c>
      <c r="V29" s="32">
        <f t="shared" si="3"/>
        <v>0.2565217391304348</v>
      </c>
    </row>
    <row r="30" spans="2:22" x14ac:dyDescent="0.25">
      <c r="B30" s="23"/>
      <c r="G30" s="28"/>
      <c r="N30" s="29"/>
      <c r="R30" s="3" t="s">
        <v>15</v>
      </c>
      <c r="S30" s="29">
        <v>2.5</v>
      </c>
      <c r="T30" s="28">
        <v>3.82</v>
      </c>
      <c r="U30" s="29">
        <v>0.95</v>
      </c>
      <c r="V30" s="32">
        <f t="shared" si="3"/>
        <v>0.38</v>
      </c>
    </row>
    <row r="31" spans="2:22" x14ac:dyDescent="0.25">
      <c r="B31" s="23"/>
      <c r="G31" s="28"/>
      <c r="N31" s="29"/>
      <c r="R31" s="3" t="s">
        <v>31</v>
      </c>
      <c r="S31" s="29">
        <v>0.98</v>
      </c>
      <c r="T31" s="28">
        <v>2.57</v>
      </c>
      <c r="U31" s="29">
        <v>0.13</v>
      </c>
      <c r="V31" s="32">
        <f t="shared" si="3"/>
        <v>0.1326530612244898</v>
      </c>
    </row>
    <row r="32" spans="2:22" x14ac:dyDescent="0.25">
      <c r="B32" s="23"/>
      <c r="G32" s="28"/>
      <c r="N32" s="29"/>
      <c r="R32" s="3" t="s">
        <v>17</v>
      </c>
      <c r="S32" s="29">
        <v>1.75</v>
      </c>
      <c r="T32" s="28">
        <v>1.92</v>
      </c>
      <c r="U32" s="29">
        <v>0.63</v>
      </c>
      <c r="V32" s="32">
        <f t="shared" si="3"/>
        <v>0.36</v>
      </c>
    </row>
    <row r="33" spans="2:22" x14ac:dyDescent="0.25">
      <c r="B33" s="23"/>
      <c r="G33" s="28"/>
      <c r="N33" s="29"/>
      <c r="R33" s="3" t="s">
        <v>32</v>
      </c>
      <c r="S33" s="29">
        <v>1.58</v>
      </c>
      <c r="T33" s="28">
        <v>1.83</v>
      </c>
      <c r="U33" s="29">
        <v>0.8</v>
      </c>
      <c r="V33" s="32">
        <f t="shared" si="3"/>
        <v>0.50632911392405067</v>
      </c>
    </row>
    <row r="34" spans="2:22" x14ac:dyDescent="0.25">
      <c r="B34" s="23"/>
      <c r="G34" s="28"/>
      <c r="N34" s="29"/>
      <c r="R34" s="3" t="s">
        <v>33</v>
      </c>
      <c r="S34" s="29">
        <v>1.47</v>
      </c>
      <c r="T34" s="28">
        <v>1.61</v>
      </c>
      <c r="U34" s="29">
        <v>1.26</v>
      </c>
      <c r="V34" s="32">
        <f t="shared" si="3"/>
        <v>0.85714285714285721</v>
      </c>
    </row>
    <row r="35" spans="2:22" s="5" customFormat="1" x14ac:dyDescent="0.25">
      <c r="B35" s="24"/>
      <c r="C35" s="12"/>
      <c r="D35" s="12"/>
      <c r="E35" s="26"/>
      <c r="F35" s="27"/>
      <c r="G35" s="28"/>
      <c r="H35" s="34">
        <f>AVERAGE(H24:H27)</f>
        <v>8.3747435629965769E-2</v>
      </c>
      <c r="I35" s="12"/>
      <c r="J35" s="12"/>
      <c r="K35" s="12"/>
      <c r="L35" s="26"/>
      <c r="M35" s="27"/>
      <c r="N35" s="29"/>
      <c r="O35" s="34">
        <f>AVERAGE(O24:O27)</f>
        <v>0.12577330915189849</v>
      </c>
      <c r="P35" s="3"/>
      <c r="Q35" s="12"/>
      <c r="R35" s="12"/>
      <c r="S35" s="26"/>
      <c r="T35" s="27"/>
      <c r="U35" s="26"/>
      <c r="V35" s="35">
        <f>AVERAGE(V24:V34)</f>
        <v>0.36142946327592407</v>
      </c>
    </row>
    <row r="36" spans="2:22" ht="17.25" x14ac:dyDescent="0.25">
      <c r="B36" s="23"/>
      <c r="C36" s="3" t="s">
        <v>30</v>
      </c>
      <c r="E36" s="30" t="s">
        <v>0</v>
      </c>
      <c r="F36" s="31" t="s">
        <v>2</v>
      </c>
      <c r="G36" s="32" t="s">
        <v>34</v>
      </c>
      <c r="H36" s="33" t="s">
        <v>35</v>
      </c>
      <c r="L36" s="30" t="s">
        <v>0</v>
      </c>
      <c r="M36" s="31" t="s">
        <v>2</v>
      </c>
      <c r="N36" s="11" t="s">
        <v>34</v>
      </c>
      <c r="O36" s="33" t="s">
        <v>35</v>
      </c>
      <c r="S36" s="30" t="s">
        <v>0</v>
      </c>
      <c r="T36" s="31" t="s">
        <v>2</v>
      </c>
      <c r="U36" s="11" t="s">
        <v>34</v>
      </c>
      <c r="V36" s="33" t="s">
        <v>35</v>
      </c>
    </row>
    <row r="37" spans="2:22" x14ac:dyDescent="0.25">
      <c r="B37" s="23"/>
      <c r="C37" s="10">
        <v>410005</v>
      </c>
      <c r="D37" s="3" t="s">
        <v>9</v>
      </c>
      <c r="E37" s="29">
        <v>1.42</v>
      </c>
      <c r="F37" s="28">
        <v>0.84</v>
      </c>
      <c r="G37" s="28">
        <v>0.15</v>
      </c>
      <c r="H37" s="32">
        <f t="shared" ref="H37:H43" si="4">G37/E37</f>
        <v>0.10563380281690141</v>
      </c>
      <c r="J37" s="10">
        <v>410005</v>
      </c>
      <c r="K37" s="3" t="s">
        <v>20</v>
      </c>
      <c r="L37" s="29">
        <v>3.92</v>
      </c>
      <c r="M37" s="28">
        <v>1.92</v>
      </c>
      <c r="N37" s="29">
        <v>0.53</v>
      </c>
      <c r="O37" s="32">
        <f t="shared" ref="O37:O41" si="5">N37/L37</f>
        <v>0.13520408163265307</v>
      </c>
      <c r="Q37" s="10">
        <v>410005</v>
      </c>
      <c r="R37" s="3" t="s">
        <v>20</v>
      </c>
      <c r="S37" s="29">
        <v>1.03</v>
      </c>
      <c r="T37" s="28">
        <v>2.72</v>
      </c>
      <c r="U37" s="29">
        <v>0.23</v>
      </c>
      <c r="V37" s="32">
        <f t="shared" ref="V37:V45" si="6">U37/S37</f>
        <v>0.22330097087378642</v>
      </c>
    </row>
    <row r="38" spans="2:22" x14ac:dyDescent="0.25">
      <c r="B38" s="23"/>
      <c r="C38" s="3" t="s">
        <v>22</v>
      </c>
      <c r="D38" s="3" t="s">
        <v>10</v>
      </c>
      <c r="E38" s="29">
        <v>1.31</v>
      </c>
      <c r="F38" s="28">
        <v>1.03</v>
      </c>
      <c r="G38" s="28">
        <v>0.1</v>
      </c>
      <c r="H38" s="32">
        <f t="shared" si="4"/>
        <v>7.6335877862595422E-2</v>
      </c>
      <c r="J38" s="3" t="s">
        <v>27</v>
      </c>
      <c r="K38" s="3" t="s">
        <v>10</v>
      </c>
      <c r="L38" s="29">
        <v>1.1299999999999999</v>
      </c>
      <c r="M38" s="28">
        <v>1.06</v>
      </c>
      <c r="N38" s="29">
        <v>0.01</v>
      </c>
      <c r="O38" s="32">
        <f t="shared" si="5"/>
        <v>8.8495575221238954E-3</v>
      </c>
      <c r="Q38" s="3" t="s">
        <v>26</v>
      </c>
      <c r="R38" s="3" t="s">
        <v>10</v>
      </c>
      <c r="S38" s="29">
        <v>2.31</v>
      </c>
      <c r="T38" s="28">
        <v>5.77</v>
      </c>
      <c r="U38" s="29">
        <v>1.5</v>
      </c>
      <c r="V38" s="32">
        <f t="shared" si="6"/>
        <v>0.64935064935064934</v>
      </c>
    </row>
    <row r="39" spans="2:22" x14ac:dyDescent="0.25">
      <c r="B39" s="23"/>
      <c r="D39" s="3" t="s">
        <v>11</v>
      </c>
      <c r="E39" s="29">
        <v>2.0699999999999998</v>
      </c>
      <c r="F39" s="28">
        <v>0.72</v>
      </c>
      <c r="G39" s="28">
        <v>0.04</v>
      </c>
      <c r="H39" s="32">
        <f t="shared" si="4"/>
        <v>1.9323671497584544E-2</v>
      </c>
      <c r="K39" s="3" t="s">
        <v>11</v>
      </c>
      <c r="L39" s="29">
        <v>1.52</v>
      </c>
      <c r="M39" s="28">
        <v>0.04</v>
      </c>
      <c r="N39" s="29">
        <v>0.11</v>
      </c>
      <c r="O39" s="32">
        <f t="shared" si="5"/>
        <v>7.2368421052631582E-2</v>
      </c>
      <c r="R39" s="3" t="s">
        <v>11</v>
      </c>
      <c r="S39" s="29">
        <v>2.2599999999999998</v>
      </c>
      <c r="T39" s="28">
        <v>1.94</v>
      </c>
      <c r="U39" s="29">
        <v>0.19</v>
      </c>
      <c r="V39" s="32">
        <f t="shared" si="6"/>
        <v>8.4070796460176997E-2</v>
      </c>
    </row>
    <row r="40" spans="2:22" x14ac:dyDescent="0.25">
      <c r="B40" s="23"/>
      <c r="D40" s="3" t="s">
        <v>12</v>
      </c>
      <c r="E40" s="29">
        <v>1.59</v>
      </c>
      <c r="F40" s="28">
        <v>1.1100000000000001</v>
      </c>
      <c r="G40" s="28">
        <v>0.05</v>
      </c>
      <c r="H40" s="32">
        <f t="shared" si="4"/>
        <v>3.1446540880503145E-2</v>
      </c>
      <c r="K40" s="3" t="s">
        <v>12</v>
      </c>
      <c r="L40" s="29">
        <v>2.57</v>
      </c>
      <c r="M40" s="28">
        <v>3.68</v>
      </c>
      <c r="N40" s="29">
        <v>0.15</v>
      </c>
      <c r="O40" s="32">
        <f t="shared" si="5"/>
        <v>5.8365758754863814E-2</v>
      </c>
      <c r="R40" s="3" t="s">
        <v>12</v>
      </c>
      <c r="S40" s="29">
        <v>1.78</v>
      </c>
      <c r="T40" s="28">
        <v>2.59</v>
      </c>
      <c r="U40" s="29">
        <v>0.41</v>
      </c>
      <c r="V40" s="32">
        <f t="shared" si="6"/>
        <v>0.23033707865168537</v>
      </c>
    </row>
    <row r="41" spans="2:22" x14ac:dyDescent="0.25">
      <c r="B41" s="23"/>
      <c r="D41" s="3" t="s">
        <v>13</v>
      </c>
      <c r="E41" s="29">
        <v>1.73</v>
      </c>
      <c r="F41" s="28">
        <v>1.93</v>
      </c>
      <c r="G41" s="28">
        <v>0.19</v>
      </c>
      <c r="H41" s="32">
        <f t="shared" si="4"/>
        <v>0.10982658959537572</v>
      </c>
      <c r="K41" s="3" t="s">
        <v>13</v>
      </c>
      <c r="L41" s="29">
        <v>1.53</v>
      </c>
      <c r="M41" s="28">
        <v>0.47</v>
      </c>
      <c r="N41" s="29">
        <v>0.03</v>
      </c>
      <c r="O41" s="32">
        <f t="shared" si="5"/>
        <v>1.9607843137254902E-2</v>
      </c>
      <c r="R41" s="3" t="s">
        <v>13</v>
      </c>
      <c r="S41" s="29">
        <v>1.35</v>
      </c>
      <c r="T41" s="28">
        <v>3.34</v>
      </c>
      <c r="U41" s="29">
        <v>0.6</v>
      </c>
      <c r="V41" s="32">
        <f t="shared" si="6"/>
        <v>0.44444444444444442</v>
      </c>
    </row>
    <row r="42" spans="2:22" x14ac:dyDescent="0.25">
      <c r="B42" s="23"/>
      <c r="D42" s="3" t="s">
        <v>14</v>
      </c>
      <c r="E42" s="29">
        <v>1.04</v>
      </c>
      <c r="F42" s="28">
        <v>0.37</v>
      </c>
      <c r="G42" s="28">
        <v>0.08</v>
      </c>
      <c r="H42" s="32">
        <f t="shared" si="4"/>
        <v>7.6923076923076927E-2</v>
      </c>
      <c r="N42" s="29"/>
      <c r="R42" s="3" t="s">
        <v>14</v>
      </c>
      <c r="S42" s="29">
        <v>0.97</v>
      </c>
      <c r="T42" s="28">
        <v>2.27</v>
      </c>
      <c r="U42" s="29">
        <v>0.49</v>
      </c>
      <c r="V42" s="32">
        <f t="shared" si="6"/>
        <v>0.50515463917525771</v>
      </c>
    </row>
    <row r="43" spans="2:22" x14ac:dyDescent="0.25">
      <c r="B43" s="23"/>
      <c r="D43" s="3" t="s">
        <v>15</v>
      </c>
      <c r="E43" s="29">
        <v>1.51</v>
      </c>
      <c r="F43" s="28">
        <v>0.28999999999999998</v>
      </c>
      <c r="G43" s="28">
        <v>0.21</v>
      </c>
      <c r="H43" s="32">
        <f t="shared" si="4"/>
        <v>0.13907284768211919</v>
      </c>
      <c r="N43" s="29"/>
      <c r="R43" s="3" t="s">
        <v>15</v>
      </c>
      <c r="S43" s="29">
        <v>1.5</v>
      </c>
      <c r="T43" s="28">
        <v>1.95</v>
      </c>
      <c r="U43" s="29">
        <v>0.8</v>
      </c>
      <c r="V43" s="32">
        <f t="shared" si="6"/>
        <v>0.53333333333333333</v>
      </c>
    </row>
    <row r="44" spans="2:22" x14ac:dyDescent="0.25">
      <c r="B44" s="23"/>
      <c r="G44" s="28"/>
      <c r="N44" s="29"/>
      <c r="R44" s="3" t="s">
        <v>31</v>
      </c>
      <c r="S44" s="29">
        <v>2.08</v>
      </c>
      <c r="T44" s="28">
        <v>2.39</v>
      </c>
      <c r="U44" s="29">
        <v>0.36</v>
      </c>
      <c r="V44" s="32">
        <f t="shared" si="6"/>
        <v>0.17307692307692307</v>
      </c>
    </row>
    <row r="45" spans="2:22" x14ac:dyDescent="0.25">
      <c r="B45" s="23"/>
      <c r="G45" s="28"/>
      <c r="N45" s="29"/>
      <c r="R45" s="3" t="s">
        <v>17</v>
      </c>
      <c r="S45" s="29">
        <v>2.5099999999999998</v>
      </c>
      <c r="T45" s="28">
        <v>3.29</v>
      </c>
      <c r="U45" s="29">
        <v>1.19</v>
      </c>
      <c r="V45" s="32">
        <f t="shared" si="6"/>
        <v>0.47410358565737054</v>
      </c>
    </row>
    <row r="46" spans="2:22" x14ac:dyDescent="0.25">
      <c r="B46" s="23"/>
      <c r="G46" s="28"/>
      <c r="N46" s="29"/>
    </row>
    <row r="47" spans="2:22" s="5" customFormat="1" x14ac:dyDescent="0.25">
      <c r="B47" s="24"/>
      <c r="C47" s="12"/>
      <c r="D47" s="12"/>
      <c r="E47" s="26"/>
      <c r="F47" s="27"/>
      <c r="G47" s="28"/>
      <c r="H47" s="34">
        <f>AVERAGE(H37:H43)</f>
        <v>7.9794629608308049E-2</v>
      </c>
      <c r="I47" s="12"/>
      <c r="J47" s="12"/>
      <c r="K47" s="12"/>
      <c r="L47" s="26"/>
      <c r="M47" s="27"/>
      <c r="N47" s="29"/>
      <c r="O47" s="34">
        <f>AVERAGE(O37:O41)</f>
        <v>5.8879132419905458E-2</v>
      </c>
      <c r="P47" s="3"/>
      <c r="Q47" s="12"/>
      <c r="R47" s="12"/>
      <c r="S47" s="26"/>
      <c r="T47" s="27"/>
      <c r="U47" s="26"/>
      <c r="V47" s="34">
        <f>AVERAGE(V37:V45)</f>
        <v>0.36857471344706966</v>
      </c>
    </row>
    <row r="48" spans="2:22" ht="17.25" x14ac:dyDescent="0.25">
      <c r="B48" s="23"/>
      <c r="C48" s="3" t="s">
        <v>30</v>
      </c>
      <c r="E48" s="30" t="s">
        <v>0</v>
      </c>
      <c r="F48" s="31" t="s">
        <v>2</v>
      </c>
      <c r="G48" s="32" t="s">
        <v>34</v>
      </c>
      <c r="H48" s="33" t="s">
        <v>35</v>
      </c>
      <c r="L48" s="30" t="s">
        <v>0</v>
      </c>
      <c r="M48" s="31" t="s">
        <v>2</v>
      </c>
      <c r="N48" s="11" t="s">
        <v>34</v>
      </c>
      <c r="O48" s="33" t="s">
        <v>35</v>
      </c>
      <c r="S48" s="30" t="s">
        <v>0</v>
      </c>
      <c r="T48" s="31" t="s">
        <v>2</v>
      </c>
      <c r="U48" s="11" t="s">
        <v>34</v>
      </c>
      <c r="V48" s="33" t="s">
        <v>35</v>
      </c>
    </row>
    <row r="49" spans="2:22" x14ac:dyDescent="0.25">
      <c r="B49" s="23"/>
      <c r="C49" s="10">
        <v>410007</v>
      </c>
      <c r="D49" s="3" t="s">
        <v>9</v>
      </c>
      <c r="E49" s="29">
        <v>2.16</v>
      </c>
      <c r="F49" s="28">
        <v>1.1499999999999999</v>
      </c>
      <c r="G49" s="28">
        <v>0.13</v>
      </c>
      <c r="H49" s="32">
        <f>G49/E49</f>
        <v>6.0185185185185182E-2</v>
      </c>
      <c r="J49" s="10">
        <v>410007</v>
      </c>
      <c r="K49" s="3" t="s">
        <v>20</v>
      </c>
      <c r="L49" s="29">
        <v>2.09</v>
      </c>
      <c r="M49" s="28">
        <v>1.43</v>
      </c>
      <c r="N49" s="29">
        <v>0.35</v>
      </c>
      <c r="O49" s="32">
        <f t="shared" ref="O49:O52" si="7">N49/L49</f>
        <v>0.1674641148325359</v>
      </c>
      <c r="Q49" s="10">
        <v>410007</v>
      </c>
      <c r="R49" s="3" t="s">
        <v>20</v>
      </c>
      <c r="S49" s="29">
        <v>4.4000000000000004</v>
      </c>
      <c r="T49" s="28">
        <v>4.7</v>
      </c>
      <c r="U49" s="29">
        <v>0.68</v>
      </c>
      <c r="V49" s="32">
        <f t="shared" ref="V49:V54" si="8">U49/S49</f>
        <v>0.15454545454545454</v>
      </c>
    </row>
    <row r="50" spans="2:22" x14ac:dyDescent="0.25">
      <c r="B50" s="23"/>
      <c r="C50" s="3" t="s">
        <v>22</v>
      </c>
      <c r="D50" s="3" t="s">
        <v>10</v>
      </c>
      <c r="E50" s="29">
        <v>1.87</v>
      </c>
      <c r="F50" s="28">
        <v>0</v>
      </c>
      <c r="G50" s="28">
        <v>7.0000000000000007E-2</v>
      </c>
      <c r="H50" s="32">
        <f>G50/E50</f>
        <v>3.7433155080213908E-2</v>
      </c>
      <c r="J50" s="3" t="s">
        <v>27</v>
      </c>
      <c r="K50" s="3" t="s">
        <v>10</v>
      </c>
      <c r="L50" s="29">
        <v>2.37</v>
      </c>
      <c r="M50" s="28">
        <v>1.07</v>
      </c>
      <c r="N50" s="29">
        <v>0.13</v>
      </c>
      <c r="O50" s="32">
        <f t="shared" si="7"/>
        <v>5.4852320675105481E-2</v>
      </c>
      <c r="Q50" s="3" t="s">
        <v>26</v>
      </c>
      <c r="R50" s="3" t="s">
        <v>10</v>
      </c>
      <c r="S50" s="29">
        <v>1.9</v>
      </c>
      <c r="T50" s="28">
        <v>3.71</v>
      </c>
      <c r="U50" s="29">
        <v>0.56999999999999995</v>
      </c>
      <c r="V50" s="32">
        <f t="shared" si="8"/>
        <v>0.3</v>
      </c>
    </row>
    <row r="51" spans="2:22" x14ac:dyDescent="0.25">
      <c r="B51" s="23"/>
      <c r="D51" s="3" t="s">
        <v>11</v>
      </c>
      <c r="E51" s="29">
        <v>1.65</v>
      </c>
      <c r="F51" s="28">
        <v>0</v>
      </c>
      <c r="G51" s="28">
        <v>0.14000000000000001</v>
      </c>
      <c r="H51" s="32">
        <f>G51/E51</f>
        <v>8.4848484848484867E-2</v>
      </c>
      <c r="K51" s="3" t="s">
        <v>11</v>
      </c>
      <c r="L51" s="29">
        <v>3.95</v>
      </c>
      <c r="M51" s="28">
        <v>1.39</v>
      </c>
      <c r="N51" s="29">
        <v>0.11</v>
      </c>
      <c r="O51" s="32">
        <f t="shared" si="7"/>
        <v>2.7848101265822784E-2</v>
      </c>
      <c r="R51" s="3" t="s">
        <v>11</v>
      </c>
      <c r="S51" s="29">
        <v>1.84</v>
      </c>
      <c r="T51" s="28">
        <v>1.04</v>
      </c>
      <c r="U51" s="29">
        <v>0.11</v>
      </c>
      <c r="V51" s="32">
        <f t="shared" si="8"/>
        <v>5.9782608695652169E-2</v>
      </c>
    </row>
    <row r="52" spans="2:22" x14ac:dyDescent="0.25">
      <c r="B52" s="23"/>
      <c r="D52" s="3" t="s">
        <v>12</v>
      </c>
      <c r="E52" s="29">
        <v>3.4</v>
      </c>
      <c r="F52" s="28">
        <v>2.98</v>
      </c>
      <c r="G52" s="28">
        <v>0.09</v>
      </c>
      <c r="H52" s="32">
        <f>G52/E52</f>
        <v>2.6470588235294117E-2</v>
      </c>
      <c r="K52" s="3" t="s">
        <v>12</v>
      </c>
      <c r="L52" s="29">
        <v>2.0699999999999998</v>
      </c>
      <c r="M52" s="28">
        <v>2.08</v>
      </c>
      <c r="N52" s="29">
        <v>0.1</v>
      </c>
      <c r="O52" s="32">
        <f t="shared" si="7"/>
        <v>4.8309178743961359E-2</v>
      </c>
      <c r="R52" s="3" t="s">
        <v>12</v>
      </c>
      <c r="S52" s="29">
        <v>2.25</v>
      </c>
      <c r="T52" s="28">
        <v>3.31</v>
      </c>
      <c r="U52" s="29">
        <v>0.51</v>
      </c>
      <c r="V52" s="32">
        <f t="shared" si="8"/>
        <v>0.22666666666666668</v>
      </c>
    </row>
    <row r="53" spans="2:22" x14ac:dyDescent="0.25">
      <c r="B53" s="23"/>
      <c r="D53" s="3" t="s">
        <v>13</v>
      </c>
      <c r="E53" s="29">
        <v>2.4700000000000002</v>
      </c>
      <c r="F53" s="28">
        <v>2.09</v>
      </c>
      <c r="G53" s="28">
        <v>0.42</v>
      </c>
      <c r="H53" s="32">
        <f>G53/E53</f>
        <v>0.17004048582995948</v>
      </c>
      <c r="N53" s="29"/>
      <c r="R53" s="3" t="s">
        <v>13</v>
      </c>
      <c r="S53" s="29">
        <v>1.88</v>
      </c>
      <c r="T53" s="28">
        <v>1.71</v>
      </c>
      <c r="U53" s="29">
        <v>0.42</v>
      </c>
      <c r="V53" s="32">
        <f t="shared" si="8"/>
        <v>0.22340425531914895</v>
      </c>
    </row>
    <row r="54" spans="2:22" x14ac:dyDescent="0.25">
      <c r="B54" s="23"/>
      <c r="G54" s="28"/>
      <c r="N54" s="29"/>
      <c r="R54" s="3" t="s">
        <v>14</v>
      </c>
      <c r="S54" s="29">
        <v>2.64</v>
      </c>
      <c r="T54" s="28">
        <v>2.77</v>
      </c>
      <c r="U54" s="29">
        <v>0.7</v>
      </c>
      <c r="V54" s="32">
        <f t="shared" si="8"/>
        <v>0.26515151515151514</v>
      </c>
    </row>
    <row r="55" spans="2:22" x14ac:dyDescent="0.25">
      <c r="B55" s="23"/>
      <c r="G55" s="28"/>
      <c r="N55" s="29"/>
    </row>
    <row r="56" spans="2:22" s="5" customFormat="1" x14ac:dyDescent="0.25">
      <c r="B56" s="24"/>
      <c r="C56" s="12"/>
      <c r="D56" s="12"/>
      <c r="E56" s="26"/>
      <c r="F56" s="27"/>
      <c r="G56" s="28"/>
      <c r="H56" s="34">
        <f>AVERAGE(H49:H53)</f>
        <v>7.5795579835827506E-2</v>
      </c>
      <c r="I56" s="12"/>
      <c r="J56" s="12"/>
      <c r="K56" s="12"/>
      <c r="L56" s="26"/>
      <c r="M56" s="27"/>
      <c r="N56" s="29"/>
      <c r="O56" s="34">
        <f>AVERAGE(O49:O52)</f>
        <v>7.461842887935638E-2</v>
      </c>
      <c r="P56" s="3"/>
      <c r="Q56" s="12"/>
      <c r="R56" s="12"/>
      <c r="S56" s="26"/>
      <c r="T56" s="27"/>
      <c r="U56" s="26"/>
      <c r="V56" s="34">
        <f>AVERAGE(V49:V54)</f>
        <v>0.20492508339640625</v>
      </c>
    </row>
    <row r="57" spans="2:22" x14ac:dyDescent="0.25">
      <c r="B57" s="23"/>
      <c r="G57" s="28"/>
    </row>
    <row r="58" spans="2:22" x14ac:dyDescent="0.25">
      <c r="B58" s="23"/>
      <c r="C58" s="3" t="s">
        <v>25</v>
      </c>
      <c r="J58" s="3" t="s">
        <v>25</v>
      </c>
      <c r="Q58" s="3" t="s">
        <v>26</v>
      </c>
    </row>
    <row r="59" spans="2:22" x14ac:dyDescent="0.25">
      <c r="B59" s="23"/>
      <c r="C59" s="3" t="s">
        <v>4</v>
      </c>
      <c r="J59" s="3" t="s">
        <v>24</v>
      </c>
      <c r="Q59" s="3" t="s">
        <v>6</v>
      </c>
    </row>
    <row r="60" spans="2:22" ht="17.25" x14ac:dyDescent="0.25">
      <c r="B60" s="23"/>
      <c r="C60" s="3" t="s">
        <v>3</v>
      </c>
      <c r="E60" s="30" t="s">
        <v>0</v>
      </c>
      <c r="F60" s="31" t="s">
        <v>2</v>
      </c>
      <c r="G60" s="32" t="s">
        <v>34</v>
      </c>
      <c r="H60" s="33" t="s">
        <v>35</v>
      </c>
      <c r="J60" s="3" t="s">
        <v>27</v>
      </c>
      <c r="L60" s="30" t="s">
        <v>0</v>
      </c>
      <c r="M60" s="31" t="s">
        <v>2</v>
      </c>
      <c r="N60" s="11" t="s">
        <v>34</v>
      </c>
      <c r="O60" s="33" t="s">
        <v>35</v>
      </c>
      <c r="Q60" s="3" t="s">
        <v>7</v>
      </c>
      <c r="S60" s="30" t="s">
        <v>0</v>
      </c>
      <c r="T60" s="31" t="s">
        <v>2</v>
      </c>
      <c r="U60" s="11" t="s">
        <v>34</v>
      </c>
      <c r="V60" s="33" t="s">
        <v>35</v>
      </c>
    </row>
    <row r="61" spans="2:22" x14ac:dyDescent="0.25">
      <c r="B61" s="23"/>
    </row>
    <row r="62" spans="2:22" x14ac:dyDescent="0.25">
      <c r="B62" s="23"/>
      <c r="C62" s="10">
        <v>401011</v>
      </c>
      <c r="D62" s="3" t="s">
        <v>9</v>
      </c>
      <c r="E62" s="29">
        <v>0.99</v>
      </c>
      <c r="F62" s="28">
        <v>2.81</v>
      </c>
      <c r="G62" s="28">
        <v>0.24</v>
      </c>
      <c r="H62" s="32">
        <f>G62/E62</f>
        <v>0.24242424242424243</v>
      </c>
      <c r="J62" s="10">
        <v>401011</v>
      </c>
      <c r="K62" s="3" t="s">
        <v>9</v>
      </c>
      <c r="L62" s="29">
        <v>1.03</v>
      </c>
      <c r="M62" s="28">
        <v>2.57</v>
      </c>
      <c r="N62" s="29">
        <v>0.03</v>
      </c>
      <c r="O62" s="32">
        <f t="shared" ref="O62:O67" si="9">N62/L62</f>
        <v>2.9126213592233007E-2</v>
      </c>
      <c r="Q62" s="10">
        <v>401011</v>
      </c>
      <c r="R62" s="3" t="s">
        <v>9</v>
      </c>
      <c r="S62" s="29">
        <v>2.15</v>
      </c>
      <c r="T62" s="28">
        <v>3.07</v>
      </c>
      <c r="U62" s="29">
        <v>0.81</v>
      </c>
      <c r="V62" s="32">
        <f t="shared" ref="V62:V70" si="10">U62/S62</f>
        <v>0.37674418604651166</v>
      </c>
    </row>
    <row r="63" spans="2:22" x14ac:dyDescent="0.25">
      <c r="B63" s="23"/>
      <c r="D63" s="3" t="s">
        <v>10</v>
      </c>
      <c r="E63" s="29">
        <v>1.79</v>
      </c>
      <c r="F63" s="28">
        <v>1</v>
      </c>
      <c r="G63" s="28">
        <v>0.05</v>
      </c>
      <c r="H63" s="32">
        <f>G63/E63</f>
        <v>2.793296089385475E-2</v>
      </c>
      <c r="K63" s="3" t="s">
        <v>10</v>
      </c>
      <c r="L63" s="29">
        <v>1.61</v>
      </c>
      <c r="M63" s="28">
        <v>3.03</v>
      </c>
      <c r="N63" s="29">
        <v>0.24</v>
      </c>
      <c r="O63" s="32">
        <f t="shared" si="9"/>
        <v>0.14906832298136644</v>
      </c>
      <c r="R63" s="3" t="s">
        <v>10</v>
      </c>
      <c r="S63" s="29">
        <v>2.0499999999999998</v>
      </c>
      <c r="T63" s="28">
        <v>4.87</v>
      </c>
      <c r="U63" s="29">
        <v>0.83</v>
      </c>
      <c r="V63" s="32">
        <f t="shared" si="10"/>
        <v>0.40487804878048783</v>
      </c>
    </row>
    <row r="64" spans="2:22" x14ac:dyDescent="0.25">
      <c r="B64" s="23"/>
      <c r="D64" s="3" t="s">
        <v>11</v>
      </c>
      <c r="E64" s="29">
        <v>0.45</v>
      </c>
      <c r="F64" s="28">
        <v>1.59</v>
      </c>
      <c r="G64" s="28"/>
      <c r="H64" s="32">
        <f>0.01/0.57</f>
        <v>1.754385964912281E-2</v>
      </c>
      <c r="K64" s="3" t="s">
        <v>11</v>
      </c>
      <c r="L64" s="29">
        <v>1.7</v>
      </c>
      <c r="M64" s="28">
        <v>0.76</v>
      </c>
      <c r="N64" s="29">
        <v>0.05</v>
      </c>
      <c r="O64" s="32">
        <f t="shared" si="9"/>
        <v>2.9411764705882356E-2</v>
      </c>
      <c r="R64" s="3" t="s">
        <v>11</v>
      </c>
      <c r="S64" s="29">
        <v>2.58</v>
      </c>
      <c r="T64" s="28">
        <v>2.59</v>
      </c>
      <c r="U64" s="29">
        <v>0.57999999999999996</v>
      </c>
      <c r="V64" s="32">
        <f t="shared" si="10"/>
        <v>0.22480620155038758</v>
      </c>
    </row>
    <row r="65" spans="2:22" x14ac:dyDescent="0.25">
      <c r="B65" s="23"/>
      <c r="D65" s="3" t="s">
        <v>12</v>
      </c>
      <c r="E65" s="29">
        <v>1.77</v>
      </c>
      <c r="F65" s="28">
        <v>8.49</v>
      </c>
      <c r="G65" s="28">
        <v>0.42</v>
      </c>
      <c r="H65" s="32">
        <f>G65/E65</f>
        <v>0.23728813559322032</v>
      </c>
      <c r="K65" s="3" t="s">
        <v>12</v>
      </c>
      <c r="L65" s="29">
        <v>1.97</v>
      </c>
      <c r="M65" s="28">
        <v>2.33</v>
      </c>
      <c r="N65" s="29">
        <v>7.0000000000000007E-2</v>
      </c>
      <c r="O65" s="32">
        <f t="shared" si="9"/>
        <v>3.553299492385787E-2</v>
      </c>
      <c r="R65" s="3" t="s">
        <v>12</v>
      </c>
      <c r="S65" s="29">
        <v>1.32</v>
      </c>
      <c r="T65" s="28">
        <v>2.29</v>
      </c>
      <c r="U65" s="29">
        <v>0.55000000000000004</v>
      </c>
      <c r="V65" s="32">
        <f t="shared" si="10"/>
        <v>0.41666666666666669</v>
      </c>
    </row>
    <row r="66" spans="2:22" x14ac:dyDescent="0.25">
      <c r="B66" s="23"/>
      <c r="G66" s="28"/>
      <c r="K66" s="3" t="s">
        <v>13</v>
      </c>
      <c r="L66" s="29">
        <v>1.85</v>
      </c>
      <c r="M66" s="28">
        <v>0.64</v>
      </c>
      <c r="N66" s="29">
        <v>0.12</v>
      </c>
      <c r="O66" s="32">
        <f t="shared" si="9"/>
        <v>6.4864864864864855E-2</v>
      </c>
      <c r="R66" s="3" t="s">
        <v>13</v>
      </c>
      <c r="S66" s="29">
        <v>1.75</v>
      </c>
      <c r="T66" s="28">
        <v>3.44</v>
      </c>
      <c r="U66" s="29">
        <v>0.32</v>
      </c>
      <c r="V66" s="32">
        <f t="shared" si="10"/>
        <v>0.18285714285714286</v>
      </c>
    </row>
    <row r="67" spans="2:22" x14ac:dyDescent="0.25">
      <c r="B67" s="23"/>
      <c r="G67" s="28"/>
      <c r="K67" s="3" t="s">
        <v>14</v>
      </c>
      <c r="L67" s="29">
        <v>1.01</v>
      </c>
      <c r="M67" s="28">
        <v>0.6</v>
      </c>
      <c r="N67" s="29">
        <v>0.1</v>
      </c>
      <c r="O67" s="32">
        <f t="shared" si="9"/>
        <v>9.9009900990099015E-2</v>
      </c>
      <c r="R67" s="3" t="s">
        <v>14</v>
      </c>
      <c r="S67" s="29">
        <v>1.91</v>
      </c>
      <c r="T67" s="28">
        <v>4.41</v>
      </c>
      <c r="U67" s="29">
        <v>0.8</v>
      </c>
      <c r="V67" s="32">
        <f t="shared" si="10"/>
        <v>0.41884816753926707</v>
      </c>
    </row>
    <row r="68" spans="2:22" x14ac:dyDescent="0.25">
      <c r="B68" s="23"/>
      <c r="G68" s="28"/>
      <c r="N68" s="29"/>
      <c r="R68" s="3" t="s">
        <v>15</v>
      </c>
      <c r="S68" s="29">
        <v>1.2</v>
      </c>
      <c r="T68" s="28">
        <v>2.25</v>
      </c>
      <c r="U68" s="29">
        <v>0.42</v>
      </c>
      <c r="V68" s="32">
        <f t="shared" si="10"/>
        <v>0.35</v>
      </c>
    </row>
    <row r="69" spans="2:22" x14ac:dyDescent="0.25">
      <c r="B69" s="23"/>
      <c r="G69" s="28"/>
      <c r="N69" s="29"/>
      <c r="R69" s="3" t="s">
        <v>16</v>
      </c>
      <c r="S69" s="29">
        <v>1.45</v>
      </c>
      <c r="T69" s="28">
        <v>4.09</v>
      </c>
      <c r="U69" s="29">
        <v>0.31</v>
      </c>
      <c r="V69" s="32">
        <f t="shared" si="10"/>
        <v>0.21379310344827587</v>
      </c>
    </row>
    <row r="70" spans="2:22" x14ac:dyDescent="0.25">
      <c r="B70" s="23"/>
      <c r="G70" s="28"/>
      <c r="N70" s="29"/>
      <c r="R70" s="3" t="s">
        <v>17</v>
      </c>
      <c r="S70" s="29">
        <v>1.19</v>
      </c>
      <c r="T70" s="28">
        <v>4.05</v>
      </c>
      <c r="U70" s="29">
        <v>0.43</v>
      </c>
      <c r="V70" s="32">
        <f t="shared" si="10"/>
        <v>0.36134453781512604</v>
      </c>
    </row>
    <row r="71" spans="2:22" s="5" customFormat="1" x14ac:dyDescent="0.25">
      <c r="B71" s="24"/>
      <c r="C71" s="12"/>
      <c r="D71" s="12"/>
      <c r="E71" s="26"/>
      <c r="F71" s="27"/>
      <c r="G71" s="28"/>
      <c r="H71" s="34">
        <f>AVERAGE(H62:H65)</f>
        <v>0.13129729964011008</v>
      </c>
      <c r="I71" s="12"/>
      <c r="J71" s="12"/>
      <c r="K71" s="12"/>
      <c r="L71" s="26"/>
      <c r="M71" s="27"/>
      <c r="N71" s="29"/>
      <c r="O71" s="34">
        <f>AVERAGE(O62:O67)</f>
        <v>6.7835677009717252E-2</v>
      </c>
      <c r="P71" s="3"/>
      <c r="Q71" s="12"/>
      <c r="R71" s="12"/>
      <c r="S71" s="26"/>
      <c r="T71" s="27"/>
      <c r="U71" s="29"/>
      <c r="V71" s="34">
        <f>AVERAGE(V62:V70)</f>
        <v>0.32777089496709622</v>
      </c>
    </row>
    <row r="72" spans="2:22" x14ac:dyDescent="0.25">
      <c r="B72" s="23"/>
      <c r="G72" s="28"/>
    </row>
    <row r="73" spans="2:22" ht="17.25" x14ac:dyDescent="0.25">
      <c r="B73" s="23"/>
      <c r="E73" s="30" t="s">
        <v>0</v>
      </c>
      <c r="F73" s="31" t="s">
        <v>2</v>
      </c>
      <c r="G73" s="32" t="s">
        <v>34</v>
      </c>
      <c r="H73" s="33" t="s">
        <v>35</v>
      </c>
      <c r="L73" s="30" t="s">
        <v>0</v>
      </c>
      <c r="M73" s="31" t="s">
        <v>2</v>
      </c>
      <c r="N73" s="29"/>
      <c r="S73" s="30" t="s">
        <v>0</v>
      </c>
      <c r="T73" s="31" t="s">
        <v>2</v>
      </c>
    </row>
    <row r="74" spans="2:22" x14ac:dyDescent="0.25">
      <c r="B74" s="23"/>
      <c r="C74" s="10">
        <v>401017</v>
      </c>
      <c r="D74" s="3" t="s">
        <v>9</v>
      </c>
      <c r="E74" s="29">
        <v>1.96</v>
      </c>
      <c r="F74" s="28">
        <v>1.87</v>
      </c>
      <c r="G74" s="28">
        <v>7.0000000000000007E-2</v>
      </c>
      <c r="H74" s="32">
        <f t="shared" ref="H74:H81" si="11">G74/E74</f>
        <v>3.5714285714285719E-2</v>
      </c>
      <c r="J74" s="10">
        <v>401017</v>
      </c>
      <c r="K74" s="3" t="s">
        <v>20</v>
      </c>
      <c r="L74" s="29">
        <v>1.49</v>
      </c>
      <c r="M74" s="28">
        <v>3.19</v>
      </c>
      <c r="N74" s="29">
        <v>0.14000000000000001</v>
      </c>
      <c r="O74" s="32">
        <f>N74/L74</f>
        <v>9.3959731543624164E-2</v>
      </c>
      <c r="Q74" s="10">
        <v>401017</v>
      </c>
      <c r="R74" s="3" t="s">
        <v>20</v>
      </c>
      <c r="S74" s="29">
        <v>1.89</v>
      </c>
      <c r="T74" s="28">
        <v>2.79</v>
      </c>
      <c r="U74" s="29">
        <v>0.53</v>
      </c>
      <c r="V74" s="32">
        <f>U74/S74</f>
        <v>0.28042328042328046</v>
      </c>
    </row>
    <row r="75" spans="2:22" x14ac:dyDescent="0.25">
      <c r="B75" s="23"/>
      <c r="D75" s="3" t="s">
        <v>10</v>
      </c>
      <c r="E75" s="29">
        <v>1.23</v>
      </c>
      <c r="F75" s="28">
        <v>1.08</v>
      </c>
      <c r="G75" s="28">
        <v>5.0000000000000001E-3</v>
      </c>
      <c r="H75" s="32">
        <f t="shared" si="11"/>
        <v>4.0650406504065045E-3</v>
      </c>
      <c r="K75" s="3" t="s">
        <v>10</v>
      </c>
      <c r="L75" s="29">
        <v>1.36</v>
      </c>
      <c r="M75" s="28">
        <v>2.36</v>
      </c>
      <c r="N75" s="29">
        <v>0.06</v>
      </c>
      <c r="O75" s="32">
        <f>N75/L75</f>
        <v>4.4117647058823525E-2</v>
      </c>
      <c r="R75" s="3" t="s">
        <v>10</v>
      </c>
      <c r="S75" s="29">
        <v>2.92</v>
      </c>
      <c r="T75" s="28">
        <v>13.54</v>
      </c>
      <c r="U75" s="29">
        <v>0.34</v>
      </c>
      <c r="V75" s="32">
        <f>U75/S75</f>
        <v>0.11643835616438357</v>
      </c>
    </row>
    <row r="76" spans="2:22" x14ac:dyDescent="0.25">
      <c r="B76" s="23"/>
      <c r="D76" s="3" t="s">
        <v>11</v>
      </c>
      <c r="E76" s="29">
        <v>1.49</v>
      </c>
      <c r="F76" s="28">
        <v>0.37</v>
      </c>
      <c r="G76" s="28">
        <v>0.01</v>
      </c>
      <c r="H76" s="32">
        <f t="shared" si="11"/>
        <v>6.7114093959731542E-3</v>
      </c>
      <c r="K76" s="3" t="s">
        <v>11</v>
      </c>
      <c r="L76" s="29">
        <v>1.34</v>
      </c>
      <c r="M76" s="28">
        <v>0.61</v>
      </c>
      <c r="N76" s="29">
        <v>0.02</v>
      </c>
      <c r="O76" s="32">
        <f>N76/L76</f>
        <v>1.4925373134328358E-2</v>
      </c>
      <c r="R76" s="3" t="s">
        <v>11</v>
      </c>
      <c r="S76" s="29">
        <v>1.56</v>
      </c>
      <c r="T76" s="28">
        <v>2.31</v>
      </c>
      <c r="U76" s="29">
        <v>0.28000000000000003</v>
      </c>
      <c r="V76" s="32">
        <f>U76/S76</f>
        <v>0.17948717948717949</v>
      </c>
    </row>
    <row r="77" spans="2:22" x14ac:dyDescent="0.25">
      <c r="B77" s="23"/>
      <c r="D77" s="3" t="s">
        <v>12</v>
      </c>
      <c r="E77" s="29">
        <v>1.59</v>
      </c>
      <c r="F77" s="28">
        <v>5.83</v>
      </c>
      <c r="G77" s="28">
        <v>0.01</v>
      </c>
      <c r="H77" s="32">
        <f t="shared" si="11"/>
        <v>6.2893081761006284E-3</v>
      </c>
      <c r="K77" s="3" t="s">
        <v>12</v>
      </c>
      <c r="L77" s="29">
        <v>3.63</v>
      </c>
      <c r="M77" s="28">
        <v>2.59</v>
      </c>
      <c r="N77" s="29">
        <v>0.11</v>
      </c>
      <c r="O77" s="32">
        <f>N77/L77</f>
        <v>3.0303030303030304E-2</v>
      </c>
      <c r="R77" s="3" t="s">
        <v>12</v>
      </c>
      <c r="S77" s="29">
        <v>1.29</v>
      </c>
      <c r="T77" s="28">
        <v>1.98</v>
      </c>
      <c r="U77" s="29">
        <v>0.54</v>
      </c>
      <c r="V77" s="32">
        <f>U77/S77</f>
        <v>0.41860465116279072</v>
      </c>
    </row>
    <row r="78" spans="2:22" x14ac:dyDescent="0.25">
      <c r="B78" s="23"/>
      <c r="D78" s="3" t="s">
        <v>15</v>
      </c>
      <c r="E78" s="29">
        <v>4.7</v>
      </c>
      <c r="F78" s="28">
        <v>14.45</v>
      </c>
      <c r="G78" s="28">
        <v>0.42</v>
      </c>
      <c r="H78" s="32">
        <f t="shared" si="11"/>
        <v>8.9361702127659565E-2</v>
      </c>
      <c r="N78" s="29"/>
      <c r="R78" s="3" t="s">
        <v>13</v>
      </c>
      <c r="S78" s="29">
        <v>2.3199999999999998</v>
      </c>
      <c r="T78" s="28">
        <v>3.11</v>
      </c>
      <c r="U78" s="29">
        <v>0.09</v>
      </c>
      <c r="V78" s="32">
        <f>U78/S78</f>
        <v>3.8793103448275863E-2</v>
      </c>
    </row>
    <row r="79" spans="2:22" x14ac:dyDescent="0.25">
      <c r="B79" s="23"/>
      <c r="D79" s="3" t="s">
        <v>16</v>
      </c>
      <c r="E79" s="29">
        <v>0.87</v>
      </c>
      <c r="F79" s="28">
        <v>2.21</v>
      </c>
      <c r="G79" s="28">
        <v>0.12</v>
      </c>
      <c r="H79" s="32">
        <f t="shared" si="11"/>
        <v>0.13793103448275862</v>
      </c>
      <c r="N79" s="29"/>
    </row>
    <row r="80" spans="2:22" x14ac:dyDescent="0.25">
      <c r="B80" s="23"/>
      <c r="D80" s="3" t="s">
        <v>17</v>
      </c>
      <c r="E80" s="29">
        <v>1.1000000000000001</v>
      </c>
      <c r="F80" s="28">
        <v>2.75</v>
      </c>
      <c r="G80" s="28">
        <v>0.03</v>
      </c>
      <c r="H80" s="32">
        <f t="shared" si="11"/>
        <v>2.7272727272727268E-2</v>
      </c>
      <c r="N80" s="29"/>
    </row>
    <row r="81" spans="2:22" x14ac:dyDescent="0.25">
      <c r="B81" s="23"/>
      <c r="D81" s="3" t="s">
        <v>19</v>
      </c>
      <c r="E81" s="29">
        <v>0.94</v>
      </c>
      <c r="F81" s="28">
        <v>4.09</v>
      </c>
      <c r="G81" s="28">
        <v>0.02</v>
      </c>
      <c r="H81" s="32">
        <f t="shared" si="11"/>
        <v>2.1276595744680854E-2</v>
      </c>
      <c r="N81" s="29"/>
    </row>
    <row r="82" spans="2:22" x14ac:dyDescent="0.25">
      <c r="B82" s="23"/>
      <c r="N82" s="29"/>
    </row>
    <row r="83" spans="2:22" s="5" customFormat="1" x14ac:dyDescent="0.25">
      <c r="B83" s="24"/>
      <c r="C83" s="12"/>
      <c r="H83" s="34">
        <f>AVERAGE(H74:H81)</f>
        <v>4.107776294557404E-2</v>
      </c>
      <c r="I83" s="12"/>
      <c r="J83" s="12"/>
      <c r="K83" s="12"/>
      <c r="L83" s="26"/>
      <c r="M83" s="27"/>
      <c r="N83" s="29"/>
      <c r="O83" s="34">
        <f>AVERAGE(O74:O77)</f>
        <v>4.5826445509951581E-2</v>
      </c>
      <c r="P83" s="3"/>
      <c r="Q83" s="12"/>
      <c r="R83" s="12"/>
      <c r="S83" s="26"/>
      <c r="T83" s="27"/>
      <c r="U83" s="29"/>
      <c r="V83" s="34">
        <f>AVERAGE(V74:V77)</f>
        <v>0.24873836680940858</v>
      </c>
    </row>
    <row r="84" spans="2:22" ht="17.25" x14ac:dyDescent="0.25">
      <c r="B84" s="23"/>
      <c r="E84" s="30" t="s">
        <v>0</v>
      </c>
      <c r="F84" s="31" t="s">
        <v>2</v>
      </c>
      <c r="G84" s="32" t="s">
        <v>34</v>
      </c>
      <c r="H84" s="33" t="s">
        <v>35</v>
      </c>
      <c r="L84" s="30" t="s">
        <v>0</v>
      </c>
      <c r="M84" s="31" t="s">
        <v>2</v>
      </c>
      <c r="N84" s="29"/>
      <c r="S84" s="30" t="s">
        <v>0</v>
      </c>
      <c r="T84" s="31" t="s">
        <v>2</v>
      </c>
    </row>
    <row r="85" spans="2:22" x14ac:dyDescent="0.25">
      <c r="B85" s="23"/>
      <c r="C85" s="10">
        <v>401022</v>
      </c>
      <c r="D85" s="3" t="s">
        <v>9</v>
      </c>
      <c r="E85" s="29">
        <v>3.39</v>
      </c>
      <c r="F85" s="28">
        <v>19.53</v>
      </c>
      <c r="G85" s="28">
        <v>0.27</v>
      </c>
      <c r="H85" s="32">
        <f>G85/E85</f>
        <v>7.9646017699115043E-2</v>
      </c>
      <c r="J85" s="10">
        <v>401022</v>
      </c>
      <c r="K85" s="3" t="s">
        <v>20</v>
      </c>
      <c r="L85" s="29">
        <v>3.22</v>
      </c>
      <c r="M85" s="28">
        <v>3.5</v>
      </c>
      <c r="N85" s="29">
        <v>0.72</v>
      </c>
      <c r="O85" s="32">
        <f t="shared" ref="O85:O92" si="12">N85/L85</f>
        <v>0.22360248447204967</v>
      </c>
      <c r="Q85" s="10">
        <v>401022</v>
      </c>
      <c r="R85" s="3" t="s">
        <v>20</v>
      </c>
      <c r="S85" s="29">
        <v>3.04</v>
      </c>
      <c r="T85" s="28">
        <v>3.5</v>
      </c>
      <c r="U85" s="29">
        <v>1.03</v>
      </c>
      <c r="V85" s="32">
        <f>U85/S85</f>
        <v>0.33881578947368424</v>
      </c>
    </row>
    <row r="86" spans="2:22" x14ac:dyDescent="0.25">
      <c r="B86" s="23"/>
      <c r="D86" s="3" t="s">
        <v>23</v>
      </c>
      <c r="E86" s="29">
        <v>5.25</v>
      </c>
      <c r="F86" s="28">
        <v>1.28</v>
      </c>
      <c r="G86" s="28">
        <v>0.22</v>
      </c>
      <c r="H86" s="32">
        <f>G86/E86</f>
        <v>4.1904761904761903E-2</v>
      </c>
      <c r="K86" s="3" t="s">
        <v>10</v>
      </c>
      <c r="L86" s="29">
        <v>2.95</v>
      </c>
      <c r="M86" s="28">
        <v>5.47</v>
      </c>
      <c r="N86" s="29">
        <v>1.02</v>
      </c>
      <c r="O86" s="32">
        <f t="shared" si="12"/>
        <v>0.34576271186440677</v>
      </c>
      <c r="R86" s="3" t="s">
        <v>10</v>
      </c>
      <c r="S86" s="29">
        <v>1.67</v>
      </c>
      <c r="T86" s="28">
        <v>0.85</v>
      </c>
      <c r="U86" s="29">
        <v>0.34</v>
      </c>
      <c r="V86" s="32">
        <f>U86/S86</f>
        <v>0.20359281437125751</v>
      </c>
    </row>
    <row r="87" spans="2:22" x14ac:dyDescent="0.25">
      <c r="B87" s="23"/>
      <c r="D87" s="3" t="s">
        <v>8</v>
      </c>
      <c r="E87" s="29">
        <v>3.04</v>
      </c>
      <c r="F87" s="28">
        <v>1.63</v>
      </c>
      <c r="G87" s="28">
        <v>0.3</v>
      </c>
      <c r="H87" s="32">
        <f>G87/E87</f>
        <v>9.8684210526315791E-2</v>
      </c>
      <c r="K87" s="3" t="s">
        <v>11</v>
      </c>
      <c r="L87" s="29">
        <v>1.79</v>
      </c>
      <c r="M87" s="28">
        <v>2.08</v>
      </c>
      <c r="N87" s="29">
        <v>0.06</v>
      </c>
      <c r="O87" s="32">
        <f t="shared" si="12"/>
        <v>3.3519553072625698E-2</v>
      </c>
      <c r="R87" s="3" t="s">
        <v>11</v>
      </c>
      <c r="S87" s="29">
        <v>1.85</v>
      </c>
      <c r="T87" s="28">
        <v>2.2200000000000002</v>
      </c>
      <c r="U87" s="29">
        <v>0.78</v>
      </c>
      <c r="V87" s="32">
        <f>U87/S87</f>
        <v>0.42162162162162159</v>
      </c>
    </row>
    <row r="88" spans="2:22" x14ac:dyDescent="0.25">
      <c r="B88" s="23"/>
      <c r="G88" s="28"/>
      <c r="K88" s="3" t="s">
        <v>12</v>
      </c>
      <c r="L88" s="29">
        <v>3.03</v>
      </c>
      <c r="M88" s="28">
        <v>2.98</v>
      </c>
      <c r="N88" s="29">
        <v>0.34</v>
      </c>
      <c r="O88" s="32">
        <f t="shared" si="12"/>
        <v>0.11221122112211222</v>
      </c>
      <c r="R88" s="3" t="s">
        <v>12</v>
      </c>
      <c r="S88" s="29">
        <v>2.68</v>
      </c>
      <c r="T88" s="28">
        <v>2.6</v>
      </c>
      <c r="U88" s="29">
        <v>0.63</v>
      </c>
      <c r="V88" s="32">
        <f>U88/S88</f>
        <v>0.23507462686567163</v>
      </c>
    </row>
    <row r="89" spans="2:22" x14ac:dyDescent="0.25">
      <c r="B89" s="23"/>
      <c r="G89" s="28"/>
      <c r="K89" s="3" t="s">
        <v>13</v>
      </c>
      <c r="L89" s="29">
        <v>2.38</v>
      </c>
      <c r="M89" s="28">
        <v>4.22</v>
      </c>
      <c r="N89" s="29">
        <v>0.15</v>
      </c>
      <c r="O89" s="32">
        <f t="shared" si="12"/>
        <v>6.3025210084033612E-2</v>
      </c>
      <c r="R89" s="3" t="s">
        <v>13</v>
      </c>
      <c r="S89" s="29">
        <v>1.65</v>
      </c>
      <c r="T89" s="28">
        <v>2.02</v>
      </c>
      <c r="U89" s="29">
        <v>0.62</v>
      </c>
      <c r="V89" s="32">
        <f>U89/S89</f>
        <v>0.37575757575757579</v>
      </c>
    </row>
    <row r="90" spans="2:22" x14ac:dyDescent="0.25">
      <c r="B90" s="23"/>
      <c r="G90" s="28"/>
      <c r="K90" s="3" t="s">
        <v>14</v>
      </c>
      <c r="L90" s="29">
        <v>2.79</v>
      </c>
      <c r="M90" s="28">
        <v>4.26</v>
      </c>
      <c r="N90" s="29">
        <v>0.98</v>
      </c>
      <c r="O90" s="32">
        <f t="shared" si="12"/>
        <v>0.35125448028673834</v>
      </c>
      <c r="R90" s="3" t="s">
        <v>14</v>
      </c>
      <c r="S90" s="29">
        <v>1.02</v>
      </c>
      <c r="T90" s="28">
        <v>2.1800000000000002</v>
      </c>
      <c r="V90" s="32"/>
    </row>
    <row r="91" spans="2:22" x14ac:dyDescent="0.25">
      <c r="B91" s="23"/>
      <c r="G91" s="28"/>
      <c r="K91" s="3" t="s">
        <v>15</v>
      </c>
      <c r="L91" s="29">
        <v>2.5099999999999998</v>
      </c>
      <c r="M91" s="28">
        <v>0.59</v>
      </c>
      <c r="N91" s="29">
        <v>0.06</v>
      </c>
      <c r="O91" s="32">
        <f t="shared" si="12"/>
        <v>2.3904382470119521E-2</v>
      </c>
    </row>
    <row r="92" spans="2:22" x14ac:dyDescent="0.25">
      <c r="B92" s="23"/>
      <c r="G92" s="28"/>
      <c r="K92" s="3" t="s">
        <v>16</v>
      </c>
      <c r="L92" s="29">
        <v>2.23</v>
      </c>
      <c r="M92" s="28">
        <v>1.03</v>
      </c>
      <c r="N92" s="29">
        <v>0.19</v>
      </c>
      <c r="O92" s="32">
        <f t="shared" si="12"/>
        <v>8.520179372197309E-2</v>
      </c>
    </row>
    <row r="93" spans="2:22" s="5" customFormat="1" x14ac:dyDescent="0.25">
      <c r="B93" s="24"/>
      <c r="C93" s="12"/>
      <c r="D93" s="12"/>
      <c r="E93" s="26"/>
      <c r="F93" s="27"/>
      <c r="G93" s="28"/>
      <c r="H93" s="34">
        <f>AVERAGE(H85:H87)</f>
        <v>7.3411663376730912E-2</v>
      </c>
      <c r="I93" s="12"/>
      <c r="J93" s="12"/>
      <c r="K93" s="12"/>
      <c r="L93" s="26"/>
      <c r="M93" s="27"/>
      <c r="N93" s="29"/>
      <c r="O93" s="34">
        <f>AVERAGE(O85:O92)</f>
        <v>0.15481022963675736</v>
      </c>
      <c r="P93" s="3"/>
      <c r="Q93" s="12"/>
      <c r="R93" s="12"/>
      <c r="S93" s="26"/>
      <c r="T93" s="27"/>
      <c r="U93" s="29"/>
      <c r="V93" s="34">
        <f>AVERAGE(V85:V90)</f>
        <v>0.31497248561796215</v>
      </c>
    </row>
    <row r="94" spans="2:22" x14ac:dyDescent="0.25">
      <c r="B94" s="23"/>
      <c r="G94" s="28"/>
    </row>
    <row r="95" spans="2:22" s="6" customFormat="1" ht="17.25" x14ac:dyDescent="0.25">
      <c r="B95" s="25"/>
      <c r="C95" s="4"/>
      <c r="D95" s="4"/>
      <c r="E95" s="30" t="s">
        <v>0</v>
      </c>
      <c r="F95" s="31" t="s">
        <v>2</v>
      </c>
      <c r="G95" s="32" t="s">
        <v>34</v>
      </c>
      <c r="H95" s="33" t="s">
        <v>35</v>
      </c>
      <c r="I95" s="4"/>
      <c r="J95" s="4"/>
      <c r="K95" s="4"/>
      <c r="L95" s="30" t="s">
        <v>0</v>
      </c>
      <c r="M95" s="31" t="s">
        <v>2</v>
      </c>
      <c r="N95" s="29"/>
      <c r="O95" s="32"/>
      <c r="P95" s="3"/>
      <c r="Q95" s="4"/>
      <c r="R95" s="4"/>
      <c r="S95" s="30" t="s">
        <v>0</v>
      </c>
      <c r="T95" s="31" t="s">
        <v>2</v>
      </c>
      <c r="U95" s="29"/>
      <c r="V95" s="28"/>
    </row>
    <row r="96" spans="2:22" x14ac:dyDescent="0.25">
      <c r="B96" s="23"/>
      <c r="C96" s="10">
        <v>401030</v>
      </c>
      <c r="D96" s="3" t="s">
        <v>9</v>
      </c>
      <c r="E96" s="29">
        <v>1.38</v>
      </c>
      <c r="F96" s="28">
        <v>1.38</v>
      </c>
      <c r="G96" s="28">
        <v>0.09</v>
      </c>
      <c r="H96" s="32">
        <f>G96/E96</f>
        <v>6.5217391304347824E-2</v>
      </c>
      <c r="J96" s="10">
        <v>401030</v>
      </c>
      <c r="K96" s="4" t="s">
        <v>20</v>
      </c>
      <c r="L96" s="29">
        <v>1.41</v>
      </c>
      <c r="M96" s="28">
        <v>3.32</v>
      </c>
      <c r="N96" s="29">
        <v>8.9999999999999993E-3</v>
      </c>
      <c r="O96" s="32">
        <f>N96/L96</f>
        <v>6.382978723404255E-3</v>
      </c>
      <c r="Q96" s="10">
        <v>401030</v>
      </c>
      <c r="R96" s="4" t="s">
        <v>20</v>
      </c>
      <c r="S96" s="29">
        <v>0.91</v>
      </c>
      <c r="T96" s="28">
        <v>1.0900000000000001</v>
      </c>
      <c r="U96" s="29">
        <v>0.17</v>
      </c>
      <c r="V96" s="32">
        <f t="shared" ref="V96:V105" si="13">U96/S96</f>
        <v>0.18681318681318682</v>
      </c>
    </row>
    <row r="97" spans="2:22" x14ac:dyDescent="0.25">
      <c r="B97" s="23"/>
      <c r="C97" s="3" t="s">
        <v>22</v>
      </c>
      <c r="D97" s="3" t="s">
        <v>10</v>
      </c>
      <c r="E97" s="29">
        <v>1.43</v>
      </c>
      <c r="F97" s="28">
        <v>0.62</v>
      </c>
      <c r="G97" s="28">
        <v>0.08</v>
      </c>
      <c r="H97" s="32">
        <f>G97/E97</f>
        <v>5.5944055944055951E-2</v>
      </c>
      <c r="J97" s="3" t="s">
        <v>28</v>
      </c>
      <c r="K97" s="3" t="s">
        <v>10</v>
      </c>
      <c r="L97" s="29">
        <v>1</v>
      </c>
      <c r="M97" s="28">
        <v>13.1</v>
      </c>
      <c r="N97" s="29">
        <v>4.0000000000000001E-3</v>
      </c>
      <c r="O97" s="32">
        <f>N97/L97</f>
        <v>4.0000000000000001E-3</v>
      </c>
      <c r="Q97" s="3" t="s">
        <v>29</v>
      </c>
      <c r="R97" s="3" t="s">
        <v>10</v>
      </c>
      <c r="S97" s="29">
        <v>1.07</v>
      </c>
      <c r="T97" s="28">
        <v>0.7</v>
      </c>
      <c r="U97" s="29">
        <v>0.17</v>
      </c>
      <c r="V97" s="32">
        <f t="shared" si="13"/>
        <v>0.15887850467289719</v>
      </c>
    </row>
    <row r="98" spans="2:22" x14ac:dyDescent="0.25">
      <c r="B98" s="23"/>
      <c r="D98" s="3" t="s">
        <v>11</v>
      </c>
      <c r="E98" s="29">
        <v>1.0900000000000001</v>
      </c>
      <c r="F98" s="28">
        <v>0.53</v>
      </c>
      <c r="G98" s="28">
        <v>0.11</v>
      </c>
      <c r="H98" s="32">
        <f>G98/E98</f>
        <v>0.10091743119266054</v>
      </c>
      <c r="K98" s="3" t="s">
        <v>11</v>
      </c>
      <c r="L98" s="29">
        <v>2.0099999999999998</v>
      </c>
      <c r="M98" s="28">
        <v>1.79</v>
      </c>
      <c r="N98" s="29">
        <v>0.42</v>
      </c>
      <c r="O98" s="32">
        <f>N98/L98</f>
        <v>0.20895522388059704</v>
      </c>
      <c r="R98" s="3" t="s">
        <v>11</v>
      </c>
      <c r="S98" s="29">
        <v>1.67</v>
      </c>
      <c r="T98" s="28">
        <v>4.41</v>
      </c>
      <c r="U98" s="29">
        <v>0.31</v>
      </c>
      <c r="V98" s="32">
        <f t="shared" si="13"/>
        <v>0.18562874251497008</v>
      </c>
    </row>
    <row r="99" spans="2:22" x14ac:dyDescent="0.25">
      <c r="B99" s="23"/>
      <c r="D99" s="3" t="s">
        <v>13</v>
      </c>
      <c r="E99" s="29">
        <v>0.83</v>
      </c>
      <c r="F99" s="28">
        <v>0.48</v>
      </c>
      <c r="G99" s="28">
        <v>0.09</v>
      </c>
      <c r="H99" s="32">
        <f>G99/E99</f>
        <v>0.10843373493975904</v>
      </c>
      <c r="K99" s="3" t="s">
        <v>12</v>
      </c>
      <c r="L99" s="29">
        <v>1.34</v>
      </c>
      <c r="M99" s="28">
        <v>0.99</v>
      </c>
      <c r="N99" s="29">
        <v>0.12</v>
      </c>
      <c r="O99" s="32">
        <f>N99/L99</f>
        <v>8.9552238805970144E-2</v>
      </c>
      <c r="R99" s="3" t="s">
        <v>12</v>
      </c>
      <c r="S99" s="29">
        <v>1.86</v>
      </c>
      <c r="T99" s="28">
        <v>3.55</v>
      </c>
      <c r="U99" s="29">
        <v>0.15</v>
      </c>
      <c r="V99" s="32">
        <f t="shared" si="13"/>
        <v>8.0645161290322578E-2</v>
      </c>
    </row>
    <row r="100" spans="2:22" x14ac:dyDescent="0.25">
      <c r="B100" s="23"/>
      <c r="N100" s="29"/>
      <c r="R100" s="3" t="s">
        <v>13</v>
      </c>
      <c r="S100" s="29">
        <v>1.92</v>
      </c>
      <c r="T100" s="28">
        <v>2.92</v>
      </c>
      <c r="U100" s="29">
        <v>0.53</v>
      </c>
      <c r="V100" s="32">
        <f t="shared" si="13"/>
        <v>0.27604166666666669</v>
      </c>
    </row>
    <row r="101" spans="2:22" x14ac:dyDescent="0.25">
      <c r="B101" s="23"/>
      <c r="G101" s="28"/>
      <c r="N101" s="29"/>
      <c r="R101" s="3" t="s">
        <v>14</v>
      </c>
      <c r="S101" s="29">
        <v>1.23</v>
      </c>
      <c r="T101" s="28">
        <v>3.4</v>
      </c>
      <c r="U101" s="29">
        <v>0.14000000000000001</v>
      </c>
      <c r="V101" s="32">
        <f t="shared" si="13"/>
        <v>0.11382113821138212</v>
      </c>
    </row>
    <row r="102" spans="2:22" x14ac:dyDescent="0.25">
      <c r="B102" s="23"/>
      <c r="G102" s="28"/>
      <c r="N102" s="29"/>
      <c r="R102" s="3" t="s">
        <v>15</v>
      </c>
      <c r="S102" s="29">
        <v>0.76</v>
      </c>
      <c r="T102" s="28">
        <v>1.54</v>
      </c>
      <c r="U102" s="29">
        <v>0.13</v>
      </c>
      <c r="V102" s="32">
        <f t="shared" si="13"/>
        <v>0.17105263157894737</v>
      </c>
    </row>
    <row r="103" spans="2:22" x14ac:dyDescent="0.25">
      <c r="B103" s="23"/>
      <c r="G103" s="28"/>
      <c r="N103" s="29"/>
      <c r="R103" s="3" t="s">
        <v>16</v>
      </c>
      <c r="S103" s="29">
        <v>1.22</v>
      </c>
      <c r="T103" s="28">
        <v>1.01</v>
      </c>
      <c r="U103" s="29">
        <v>0.26</v>
      </c>
      <c r="V103" s="32">
        <f t="shared" si="13"/>
        <v>0.21311475409836067</v>
      </c>
    </row>
    <row r="104" spans="2:22" x14ac:dyDescent="0.25">
      <c r="B104" s="23"/>
      <c r="G104" s="28"/>
      <c r="N104" s="29"/>
      <c r="R104" s="3" t="s">
        <v>17</v>
      </c>
      <c r="S104" s="29">
        <v>1.25</v>
      </c>
      <c r="T104" s="28">
        <v>0.92</v>
      </c>
      <c r="U104" s="29">
        <v>0.24</v>
      </c>
      <c r="V104" s="32">
        <f t="shared" si="13"/>
        <v>0.192</v>
      </c>
    </row>
    <row r="105" spans="2:22" x14ac:dyDescent="0.25">
      <c r="B105" s="23"/>
      <c r="G105" s="28"/>
      <c r="N105" s="29"/>
      <c r="R105" s="3" t="s">
        <v>19</v>
      </c>
      <c r="S105" s="29">
        <v>0.86</v>
      </c>
      <c r="T105" s="28">
        <v>1.4</v>
      </c>
      <c r="U105" s="29">
        <v>0.09</v>
      </c>
      <c r="V105" s="32">
        <f t="shared" si="13"/>
        <v>0.10465116279069767</v>
      </c>
    </row>
    <row r="106" spans="2:22" x14ac:dyDescent="0.25">
      <c r="B106" s="23"/>
      <c r="G106" s="28"/>
      <c r="N106" s="29"/>
    </row>
    <row r="107" spans="2:22" s="5" customFormat="1" x14ac:dyDescent="0.25">
      <c r="B107" s="24"/>
      <c r="C107" s="12"/>
      <c r="D107" s="12"/>
      <c r="E107" s="26"/>
      <c r="F107" s="27"/>
      <c r="G107" s="28"/>
      <c r="H107" s="34">
        <f>AVERAGE(H96:H99)</f>
        <v>8.2628153345205846E-2</v>
      </c>
      <c r="I107" s="12"/>
      <c r="J107" s="12"/>
      <c r="K107" s="12"/>
      <c r="L107" s="26"/>
      <c r="M107" s="27"/>
      <c r="N107" s="29"/>
      <c r="O107" s="34">
        <f>AVERAGE(O96:O99)</f>
        <v>7.7222610352492851E-2</v>
      </c>
      <c r="P107" s="3"/>
      <c r="Q107" s="12"/>
      <c r="R107" s="12"/>
      <c r="S107" s="26"/>
      <c r="T107" s="27"/>
      <c r="U107" s="29"/>
      <c r="V107" s="34">
        <f>AVERAGE(V96:V98,V100:V105)</f>
        <v>0.17800019859412317</v>
      </c>
    </row>
    <row r="108" spans="2:22" x14ac:dyDescent="0.25">
      <c r="G108" s="28"/>
    </row>
    <row r="109" spans="2:22" x14ac:dyDescent="0.25">
      <c r="G109" s="28"/>
    </row>
    <row r="110" spans="2:22" x14ac:dyDescent="0.25">
      <c r="G110" s="28"/>
    </row>
  </sheetData>
  <mergeCells count="2">
    <mergeCell ref="A1:A11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CD31+aSMA+</vt:lpstr>
      <vt:lpstr>CD31+ pMLC+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He</dc:creator>
  <cp:lastModifiedBy>Ruth Ganss</cp:lastModifiedBy>
  <cp:lastPrinted>2024-11-27T09:19:54Z</cp:lastPrinted>
  <dcterms:created xsi:type="dcterms:W3CDTF">2015-06-05T18:17:20Z</dcterms:created>
  <dcterms:modified xsi:type="dcterms:W3CDTF">2025-01-31T04:04:39Z</dcterms:modified>
</cp:coreProperties>
</file>